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2024" sheetId="4" r:id="rId1"/>
  </sheets>
  <calcPr calcId="145621"/>
</workbook>
</file>

<file path=xl/calcChain.xml><?xml version="1.0" encoding="utf-8"?>
<calcChain xmlns="http://schemas.openxmlformats.org/spreadsheetml/2006/main">
  <c r="AU22" i="4" l="1"/>
  <c r="AU8" i="4"/>
  <c r="AT9" i="4" l="1"/>
  <c r="AT10" i="4"/>
  <c r="AT11" i="4"/>
  <c r="AT12" i="4"/>
  <c r="AT13" i="4"/>
  <c r="AT14" i="4"/>
  <c r="AT15" i="4"/>
  <c r="AT16" i="4"/>
  <c r="AT17" i="4"/>
  <c r="AT18" i="4"/>
  <c r="AT19" i="4"/>
  <c r="AT20" i="4"/>
  <c r="AT21" i="4"/>
  <c r="AT23" i="4"/>
  <c r="AT24" i="4"/>
  <c r="AT25" i="4"/>
  <c r="AT26" i="4"/>
  <c r="AT27" i="4"/>
  <c r="AT28" i="4"/>
  <c r="AT29" i="4"/>
  <c r="AT30" i="4"/>
  <c r="AT31" i="4"/>
  <c r="AT32" i="4"/>
  <c r="AT33" i="4"/>
  <c r="AT34" i="4"/>
  <c r="AT35" i="4"/>
  <c r="AT36" i="4"/>
  <c r="AT37" i="4"/>
  <c r="AT38" i="4"/>
  <c r="AT39" i="4"/>
  <c r="AT40" i="4"/>
  <c r="AR8" i="4"/>
  <c r="AR9" i="4"/>
  <c r="AR10" i="4"/>
  <c r="AR11" i="4"/>
  <c r="AR12" i="4"/>
  <c r="AR13" i="4"/>
  <c r="AR14" i="4"/>
  <c r="AR15" i="4"/>
  <c r="AR16" i="4"/>
  <c r="AR17" i="4"/>
  <c r="AR18" i="4"/>
  <c r="AR19" i="4"/>
  <c r="AR20" i="4"/>
  <c r="AR21" i="4"/>
  <c r="AR22" i="4"/>
  <c r="AR23" i="4"/>
  <c r="AR24" i="4"/>
  <c r="AR25" i="4"/>
  <c r="AR26" i="4"/>
  <c r="AR27" i="4"/>
  <c r="AR28" i="4"/>
  <c r="AR29" i="4"/>
  <c r="AR30" i="4"/>
  <c r="AR31" i="4"/>
  <c r="AR32" i="4"/>
  <c r="AR33" i="4"/>
  <c r="AR34" i="4"/>
  <c r="AR35" i="4"/>
  <c r="AR36" i="4"/>
  <c r="AR37" i="4"/>
  <c r="AR38" i="4"/>
  <c r="AR39" i="4"/>
  <c r="AR40" i="4"/>
  <c r="AR7" i="4"/>
  <c r="AP8" i="4"/>
  <c r="AP9" i="4"/>
  <c r="AP10" i="4"/>
  <c r="AP11" i="4"/>
  <c r="AP12" i="4"/>
  <c r="AP13" i="4"/>
  <c r="AP14" i="4"/>
  <c r="AP15" i="4"/>
  <c r="AP16" i="4"/>
  <c r="AP17" i="4"/>
  <c r="AP18" i="4"/>
  <c r="AP19" i="4"/>
  <c r="AP20" i="4"/>
  <c r="AP21" i="4"/>
  <c r="AP22" i="4"/>
  <c r="AP23" i="4"/>
  <c r="AP24" i="4"/>
  <c r="AP25" i="4"/>
  <c r="AP26" i="4"/>
  <c r="AP27" i="4"/>
  <c r="AP28" i="4"/>
  <c r="AP29" i="4"/>
  <c r="AP30" i="4"/>
  <c r="AP31" i="4"/>
  <c r="AP32" i="4"/>
  <c r="AP33" i="4"/>
  <c r="AP34" i="4"/>
  <c r="AP35" i="4"/>
  <c r="AP36" i="4"/>
  <c r="AP37" i="4"/>
  <c r="AP38" i="4"/>
  <c r="AP39" i="4"/>
  <c r="AP40" i="4"/>
  <c r="AP7" i="4"/>
  <c r="AN8" i="4"/>
  <c r="AN9" i="4"/>
  <c r="AN10" i="4"/>
  <c r="AN11" i="4"/>
  <c r="AN12" i="4"/>
  <c r="AN13" i="4"/>
  <c r="AN14" i="4"/>
  <c r="AN15" i="4"/>
  <c r="AN16" i="4"/>
  <c r="AN17" i="4"/>
  <c r="AN18" i="4"/>
  <c r="AN19" i="4"/>
  <c r="AN20" i="4"/>
  <c r="AN21" i="4"/>
  <c r="AN22" i="4"/>
  <c r="AN23" i="4"/>
  <c r="AN24" i="4"/>
  <c r="AN25" i="4"/>
  <c r="AN26" i="4"/>
  <c r="AN27" i="4"/>
  <c r="AN28" i="4"/>
  <c r="AN29" i="4"/>
  <c r="AN30" i="4"/>
  <c r="AN31" i="4"/>
  <c r="AN32" i="4"/>
  <c r="AN33" i="4"/>
  <c r="AN34" i="4"/>
  <c r="AN35" i="4"/>
  <c r="AN36" i="4"/>
  <c r="AN37" i="4"/>
  <c r="AN38" i="4"/>
  <c r="AN39" i="4"/>
  <c r="AN40" i="4"/>
  <c r="AN7" i="4"/>
  <c r="AL8" i="4"/>
  <c r="AL9" i="4"/>
  <c r="AL10" i="4"/>
  <c r="AL11" i="4"/>
  <c r="AL12" i="4"/>
  <c r="AL13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AL40" i="4"/>
  <c r="AL7" i="4"/>
  <c r="AJ9" i="4"/>
  <c r="AJ10" i="4"/>
  <c r="AJ12" i="4"/>
  <c r="AJ13" i="4"/>
  <c r="AJ14" i="4"/>
  <c r="AJ15" i="4"/>
  <c r="AJ16" i="4"/>
  <c r="AJ17" i="4"/>
  <c r="AJ18" i="4"/>
  <c r="AJ19" i="4"/>
  <c r="AJ20" i="4"/>
  <c r="AJ21" i="4"/>
  <c r="AJ22" i="4"/>
  <c r="AJ23" i="4"/>
  <c r="AJ24" i="4"/>
  <c r="AJ25" i="4"/>
  <c r="AJ26" i="4"/>
  <c r="AJ27" i="4"/>
  <c r="AJ28" i="4"/>
  <c r="AJ29" i="4"/>
  <c r="AJ30" i="4"/>
  <c r="AJ31" i="4"/>
  <c r="AJ32" i="4"/>
  <c r="AJ33" i="4"/>
  <c r="AJ34" i="4"/>
  <c r="AJ35" i="4"/>
  <c r="AJ36" i="4"/>
  <c r="AJ37" i="4"/>
  <c r="AJ38" i="4"/>
  <c r="AJ39" i="4"/>
  <c r="AJ40" i="4"/>
  <c r="AH9" i="4"/>
  <c r="AH10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7" i="4"/>
  <c r="AH38" i="4"/>
  <c r="AH39" i="4"/>
  <c r="AH40" i="4"/>
  <c r="AF9" i="4"/>
  <c r="AF10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33" i="4"/>
  <c r="AF34" i="4"/>
  <c r="AF35" i="4"/>
  <c r="AF36" i="4"/>
  <c r="AF37" i="4"/>
  <c r="AF38" i="4"/>
  <c r="AF39" i="4"/>
  <c r="AF40" i="4"/>
  <c r="AD8" i="4"/>
  <c r="AD9" i="4"/>
  <c r="AD10" i="4"/>
  <c r="AD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29" i="4"/>
  <c r="AD30" i="4"/>
  <c r="AD31" i="4"/>
  <c r="AD32" i="4"/>
  <c r="AD33" i="4"/>
  <c r="AD34" i="4"/>
  <c r="AD35" i="4"/>
  <c r="AD36" i="4"/>
  <c r="AD37" i="4"/>
  <c r="AD38" i="4"/>
  <c r="AD39" i="4"/>
  <c r="AD40" i="4"/>
  <c r="AD7" i="4"/>
  <c r="AB8" i="4"/>
  <c r="AB9" i="4"/>
  <c r="AB10" i="4"/>
  <c r="AB11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AB30" i="4"/>
  <c r="AB31" i="4"/>
  <c r="AB32" i="4"/>
  <c r="AB33" i="4"/>
  <c r="AB34" i="4"/>
  <c r="AB35" i="4"/>
  <c r="AB36" i="4"/>
  <c r="AB37" i="4"/>
  <c r="AB38" i="4"/>
  <c r="AB39" i="4"/>
  <c r="AB40" i="4"/>
  <c r="AB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7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7" i="4"/>
  <c r="AU32" i="4"/>
  <c r="AS11" i="4"/>
  <c r="AS16" i="4"/>
  <c r="AS22" i="4"/>
  <c r="AS31" i="4"/>
  <c r="AS30" i="4" s="1"/>
  <c r="AI31" i="4"/>
  <c r="AI30" i="4"/>
  <c r="AI22" i="4"/>
  <c r="AI16" i="4"/>
  <c r="AI11" i="4"/>
  <c r="AJ11" i="4" s="1"/>
  <c r="AI8" i="4"/>
  <c r="AI7" i="4" s="1"/>
  <c r="AJ7" i="4" s="1"/>
  <c r="AE31" i="4"/>
  <c r="AE30" i="4"/>
  <c r="AE22" i="4"/>
  <c r="AE16" i="4"/>
  <c r="AE11" i="4"/>
  <c r="AE8" i="4"/>
  <c r="AE7" i="4"/>
  <c r="M31" i="4"/>
  <c r="M30" i="4"/>
  <c r="M22" i="4"/>
  <c r="M16" i="4"/>
  <c r="M11" i="4"/>
  <c r="M8" i="4"/>
  <c r="M7" i="4"/>
  <c r="O31" i="4"/>
  <c r="O30" i="4"/>
  <c r="O22" i="4"/>
  <c r="O16" i="4"/>
  <c r="O11" i="4"/>
  <c r="O8" i="4"/>
  <c r="O7" i="4"/>
  <c r="C32" i="4"/>
  <c r="AJ8" i="4" l="1"/>
  <c r="AS8" i="4"/>
  <c r="AU31" i="4"/>
  <c r="AT22" i="4"/>
  <c r="AU16" i="4"/>
  <c r="AU11" i="4"/>
  <c r="AT8" i="4"/>
  <c r="AQ31" i="4"/>
  <c r="AQ30" i="4"/>
  <c r="AQ22" i="4"/>
  <c r="AQ16" i="4"/>
  <c r="AQ11" i="4"/>
  <c r="AO31" i="4"/>
  <c r="AO30" i="4" s="1"/>
  <c r="AO22" i="4"/>
  <c r="AO16" i="4"/>
  <c r="AO11" i="4"/>
  <c r="AO8" i="4" s="1"/>
  <c r="AM31" i="4"/>
  <c r="AM30" i="4" s="1"/>
  <c r="AM22" i="4"/>
  <c r="AM16" i="4"/>
  <c r="AM11" i="4"/>
  <c r="AM8" i="4" s="1"/>
  <c r="AK31" i="4"/>
  <c r="AK30" i="4" s="1"/>
  <c r="AK22" i="4"/>
  <c r="AK16" i="4"/>
  <c r="AK11" i="4"/>
  <c r="AK8" i="4" s="1"/>
  <c r="AG31" i="4"/>
  <c r="AG30" i="4" s="1"/>
  <c r="AG22" i="4"/>
  <c r="AG16" i="4"/>
  <c r="AG11" i="4"/>
  <c r="AC31" i="4"/>
  <c r="AC30" i="4" s="1"/>
  <c r="AC22" i="4"/>
  <c r="AC16" i="4"/>
  <c r="AC11" i="4"/>
  <c r="AC8" i="4" s="1"/>
  <c r="Y31" i="4"/>
  <c r="Y30" i="4" s="1"/>
  <c r="Y22" i="4"/>
  <c r="Y16" i="4"/>
  <c r="Y11" i="4"/>
  <c r="Y8" i="4" s="1"/>
  <c r="W31" i="4"/>
  <c r="W30" i="4"/>
  <c r="W22" i="4"/>
  <c r="W16" i="4"/>
  <c r="W11" i="4"/>
  <c r="W8" i="4" s="1"/>
  <c r="S31" i="4"/>
  <c r="S30" i="4" s="1"/>
  <c r="S22" i="4"/>
  <c r="S16" i="4"/>
  <c r="S8" i="4" s="1"/>
  <c r="S11" i="4"/>
  <c r="Q31" i="4"/>
  <c r="Q30" i="4" s="1"/>
  <c r="Q22" i="4"/>
  <c r="Q16" i="4"/>
  <c r="Q11" i="4"/>
  <c r="Q8" i="4" s="1"/>
  <c r="K31" i="4"/>
  <c r="K30" i="4"/>
  <c r="K22" i="4"/>
  <c r="K16" i="4"/>
  <c r="K8" i="4" s="1"/>
  <c r="K11" i="4"/>
  <c r="I31" i="4"/>
  <c r="I30" i="4" s="1"/>
  <c r="I22" i="4"/>
  <c r="I16" i="4"/>
  <c r="I11" i="4"/>
  <c r="I8" i="4" s="1"/>
  <c r="G31" i="4"/>
  <c r="G30" i="4" s="1"/>
  <c r="G22" i="4"/>
  <c r="G16" i="4"/>
  <c r="G11" i="4"/>
  <c r="E31" i="4"/>
  <c r="E30" i="4" s="1"/>
  <c r="E22" i="4"/>
  <c r="E16" i="4"/>
  <c r="E11" i="4"/>
  <c r="AG8" i="4" l="1"/>
  <c r="AH11" i="4"/>
  <c r="AF11" i="4"/>
  <c r="AU30" i="4"/>
  <c r="AQ8" i="4"/>
  <c r="AQ7" i="4" s="1"/>
  <c r="AO7" i="4"/>
  <c r="AM7" i="4"/>
  <c r="AK7" i="4"/>
  <c r="AC7" i="4"/>
  <c r="Y7" i="4"/>
  <c r="W7" i="4"/>
  <c r="S7" i="4"/>
  <c r="Q7" i="4"/>
  <c r="K7" i="4"/>
  <c r="I7" i="4"/>
  <c r="G8" i="4"/>
  <c r="G7" i="4" s="1"/>
  <c r="E8" i="4"/>
  <c r="E7" i="4" s="1"/>
  <c r="C31" i="4"/>
  <c r="C30" i="4" s="1"/>
  <c r="AH8" i="4" l="1"/>
  <c r="AF8" i="4"/>
  <c r="AG7" i="4"/>
  <c r="AU7" i="4"/>
  <c r="AT7" i="4" s="1"/>
  <c r="AF7" i="4" l="1"/>
  <c r="AH7" i="4"/>
  <c r="T16" i="4"/>
  <c r="U16" i="4"/>
  <c r="Z16" i="4"/>
  <c r="AA16" i="4"/>
  <c r="C16" i="4"/>
  <c r="T11" i="4"/>
  <c r="U11" i="4"/>
  <c r="Z11" i="4"/>
  <c r="AA11" i="4"/>
  <c r="C11" i="4"/>
  <c r="T30" i="4"/>
  <c r="U30" i="4"/>
  <c r="AA31" i="4" l="1"/>
  <c r="AA30" i="4" s="1"/>
  <c r="Z31" i="4"/>
  <c r="Z30" i="4" s="1"/>
  <c r="AA22" i="4"/>
  <c r="Z22" i="4"/>
  <c r="C22" i="4"/>
  <c r="AA8" i="4"/>
  <c r="Z8" i="4"/>
  <c r="U8" i="4"/>
  <c r="T8" i="4"/>
  <c r="C8" i="4"/>
  <c r="Z7" i="4" l="1"/>
  <c r="AA7" i="4"/>
  <c r="C7" i="4"/>
  <c r="AS7" i="4" l="1"/>
</calcChain>
</file>

<file path=xl/sharedStrings.xml><?xml version="1.0" encoding="utf-8"?>
<sst xmlns="http://schemas.openxmlformats.org/spreadsheetml/2006/main" count="113" uniqueCount="93">
  <si>
    <t>Наименование показателя</t>
  </si>
  <si>
    <t>Код бюджетной классификации</t>
  </si>
  <si>
    <t>Изменения в Решение(+/-), рублей</t>
  </si>
  <si>
    <t>Изменения в Решение(+/-)</t>
  </si>
  <si>
    <t>Утверждено Решением от 12.05.2017 № 260</t>
  </si>
  <si>
    <t>Утверждено Решением от 14.06.2017 № 287</t>
  </si>
  <si>
    <t>ДОХОДЫ</t>
  </si>
  <si>
    <t>Налоговые доходы</t>
  </si>
  <si>
    <t>000 1 01 02000 01 0000 110</t>
  </si>
  <si>
    <t>000 1 05 00000 00 0000 110</t>
  </si>
  <si>
    <t>000 1 06 00000 00 0000 110</t>
  </si>
  <si>
    <t>000 1 08 00000 00 0000 110</t>
  </si>
  <si>
    <t>Неналоговые доходы</t>
  </si>
  <si>
    <t>Безвозмездные поступления</t>
  </si>
  <si>
    <t>000 2 00 00000 00 0000 000</t>
  </si>
  <si>
    <t>000 2 02 00000 00 0000 000</t>
  </si>
  <si>
    <t xml:space="preserve">Акцизы по подакцизным товарам (продукции), производимым на территории Российской Федерации
</t>
  </si>
  <si>
    <t>000 1 03 02000 01 0000 110</t>
  </si>
  <si>
    <t>Налог на доходы физических лиц</t>
  </si>
  <si>
    <t>Налоги на совокупный доход</t>
  </si>
  <si>
    <t xml:space="preserve">Налог, взимаемый в связи с применением упрощенной системы налогообложения
</t>
  </si>
  <si>
    <t xml:space="preserve">000 1 05 01000 00 0000 110
</t>
  </si>
  <si>
    <t xml:space="preserve">Единый налог на вмененный доход для отдельных видов деятельности
</t>
  </si>
  <si>
    <t xml:space="preserve">000 1 05 02000 02 0000 110
</t>
  </si>
  <si>
    <t xml:space="preserve">Единый сельскохозяйственный налог
</t>
  </si>
  <si>
    <t xml:space="preserve">000 1 05 03000 01 0000 110
</t>
  </si>
  <si>
    <t xml:space="preserve">Налог, взимаемый в связи с применением патентной системы налогообложения
</t>
  </si>
  <si>
    <t xml:space="preserve">000 1 05 04000 02 0000 110
</t>
  </si>
  <si>
    <t>Налоги на имущество</t>
  </si>
  <si>
    <t xml:space="preserve">Налог на имущество физических лиц
</t>
  </si>
  <si>
    <t xml:space="preserve">000 1 06 01000 00 0000 110
</t>
  </si>
  <si>
    <t xml:space="preserve">Транспортный налог
</t>
  </si>
  <si>
    <t xml:space="preserve">000 1 06 04000 02 0000 110
</t>
  </si>
  <si>
    <t xml:space="preserve">Земельный налог
</t>
  </si>
  <si>
    <t xml:space="preserve">000 1 06 06000 00 0000 110
</t>
  </si>
  <si>
    <t>Государственная пошлина</t>
  </si>
  <si>
    <t xml:space="preserve">Задолженность и перерасчеты по отмененным налогам, сборам и иным обязательным платежам
</t>
  </si>
  <si>
    <t xml:space="preserve">000 1 09 00000 00 0000 000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</si>
  <si>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</si>
  <si>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</si>
  <si>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000 1 12 00000 00 0000 000
</t>
  </si>
  <si>
    <t xml:space="preserve">000 1 11 00000 00 0000 000
</t>
  </si>
  <si>
    <t xml:space="preserve">Доходы от оказания платных услуг и компенсации затрат государства
ДОХОДЫ ОТ ОКАЗАНИЯ ПЛАТНЫХ УСЛУГ И КОМПЕНСАЦИИ ЗАТРАТ ГОСУДАРСТВА
</t>
  </si>
  <si>
    <t>000 1 13 00000 00 0000 000</t>
  </si>
  <si>
    <t>Доходы от продажи материальных и нематериальных активов</t>
  </si>
  <si>
    <t>000 1 14 00000 00 0000 000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</si>
  <si>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</si>
  <si>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</si>
  <si>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</si>
  <si>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</si>
  <si>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</si>
  <si>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</si>
  <si>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 от других бюджетов бюджетной системы Российской Федерации, в том числе</t>
  </si>
  <si>
    <t>Дотации бюджетам бюджетной системы Российской Федерации</t>
  </si>
  <si>
    <t>000 2 02 10000 00 0000 150</t>
  </si>
  <si>
    <t>000 2 02 20000 00 0000 150</t>
  </si>
  <si>
    <t>000 2 02 30000 00 0000 150</t>
  </si>
  <si>
    <t>000 2 02 40000 00 0000 150</t>
  </si>
  <si>
    <t xml:space="preserve">Субсидии бюджетам бюджетной системы Российской Федерации (межбюджетные субсидии)
</t>
  </si>
  <si>
    <t xml:space="preserve">Субвенции бюджетам бюджетной системы Российской Федерации
</t>
  </si>
  <si>
    <t xml:space="preserve">Иные межбюджетные трансферты
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</si>
  <si>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</si>
  <si>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</si>
  <si>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</si>
  <si>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Безвозмездные поступления от государственных (муниципальных) организаций</t>
  </si>
  <si>
    <t>000 2 07 00000 00 0000 150</t>
  </si>
  <si>
    <t>000 2 03 00000 00 0000 150</t>
  </si>
  <si>
    <t>000 2 18 00000 00 0000 150</t>
  </si>
  <si>
    <t>000 2 19 00000 00 0000 150</t>
  </si>
  <si>
    <t>000 2 04 00000 00 0000 150</t>
  </si>
  <si>
    <t>Безвозмездные поступления от негосударственных организаций</t>
  </si>
  <si>
    <t>Первоначально утверждено Решением № 1100 от 26.12.2023г. , рублей</t>
  </si>
  <si>
    <t>Утверждено Решением № 1109 от 26.01.2024г. , рублей</t>
  </si>
  <si>
    <t xml:space="preserve">Сведения о внесенных изменениях в решение Думы Кондинского района "О бюджете муниципального образования Кондинский район на 2024 год и на плановый период 2025 и 2026 годов" (доходы)
</t>
  </si>
  <si>
    <t>Утверждено Решением № 1116 от 28.02.2024г. , рублей</t>
  </si>
  <si>
    <t>Утверждено Решением №  1120 от 28.03.2024г. , рублей</t>
  </si>
  <si>
    <t>Утверждено Решением № 1130 от 23.04.2024г. , рублей</t>
  </si>
  <si>
    <t>Утверждено Решением № 1142  от 03.05.2024г. , рублей</t>
  </si>
  <si>
    <t>Утверждено Решением № 1144  от 23.05.2024г. , рублей</t>
  </si>
  <si>
    <t>Утверждено Решением № 1151 от 04.06.2024г. , рублей</t>
  </si>
  <si>
    <t>Утверждено Решением № 1153  от 27.06.2024г. , рублей</t>
  </si>
  <si>
    <t>Утверждено Решением № 1159 от 18.07.2024г. , рублей</t>
  </si>
  <si>
    <t>Утверждено Решением № 1162 от 16.08.2024г. , рублей</t>
  </si>
  <si>
    <t>Утверждено Решением № 1164 от 29.08.2024г. , рублей</t>
  </si>
  <si>
    <t>Утверждено Решением № 1173 от 19.09.2024г. , рублей</t>
  </si>
  <si>
    <t>Утверждено Решением № 1174 от 26.09.2024г. , рублей</t>
  </si>
  <si>
    <t>Утверждено Решением № 1182 от 08.10.2024г. , рублей</t>
  </si>
  <si>
    <t>Утверждено Решением № 1188 от 29.10.2024г. , рублей</t>
  </si>
  <si>
    <t>Утверждено Решением № 1194 от 12.11.2024г. , рублей</t>
  </si>
  <si>
    <t>Утверждено Решением № 1197 от 28.11.2024г. , рублей</t>
  </si>
  <si>
    <t>Утверждено Решением № 1206 от 03.12.2024г. , рублей</t>
  </si>
  <si>
    <t>Утверждено Решением № 1207 от 16.12.2024г. , рублей</t>
  </si>
  <si>
    <t>Утверждено Решением № 1215 от 25.12.2024г. 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</si>
</sst>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wrapText="1"/>
    </xf>
    <xf numFmtId="164" fontId="1" fillId="0" borderId="0" applyFont="0" applyFill="0" applyBorder="0" applyAlignment="0" applyProtection="0"/>
    <xf numFmtId="49" fontId="1" fillId="0" borderId="2">
      <alignment horizontal="left" vertical="top" wrapText="1"/>
    </xf>
  </cellStyleXfs>
  <cellXfs count="32">
    <xf numFmtId="0" fontId="0" fillId="0" borderId="0" xfId="0"/>
    <xf numFmtId="0" fontId="1" fillId="0" borderId="0" xfId="1" applyFill="1" applyBorder="1" applyAlignment="1">
      <alignment vertical="top" wrapText="1"/>
    </xf>
    <xf numFmtId="0" fontId="1" fillId="0" borderId="1" xfId="1" applyFill="1" applyBorder="1" applyAlignment="1">
      <alignment vertical="top" wrapText="1"/>
    </xf>
    <xf numFmtId="4" fontId="3" fillId="0" borderId="1" xfId="1" applyNumberFormat="1" applyFont="1" applyFill="1" applyBorder="1" applyAlignment="1">
      <alignment horizontal="left" vertical="top" wrapText="1"/>
    </xf>
    <xf numFmtId="4" fontId="3" fillId="0" borderId="1" xfId="2" applyNumberFormat="1" applyFont="1" applyFill="1" applyBorder="1" applyAlignment="1">
      <alignment vertical="top" wrapText="1"/>
    </xf>
    <xf numFmtId="4" fontId="1" fillId="0" borderId="1" xfId="1" applyNumberFormat="1" applyFont="1" applyFill="1" applyBorder="1" applyAlignment="1">
      <alignment vertical="top" wrapText="1"/>
    </xf>
    <xf numFmtId="4" fontId="3" fillId="0" borderId="1" xfId="1" applyNumberFormat="1" applyFont="1" applyFill="1" applyBorder="1" applyAlignment="1">
      <alignment vertical="top" wrapText="1"/>
    </xf>
    <xf numFmtId="0" fontId="1" fillId="0" borderId="0" xfId="1" applyFont="1" applyFill="1" applyBorder="1" applyAlignment="1">
      <alignment vertical="top" wrapText="1"/>
    </xf>
    <xf numFmtId="0" fontId="1" fillId="0" borderId="1" xfId="1" applyFont="1" applyFill="1" applyBorder="1" applyAlignment="1">
      <alignment vertical="top" wrapText="1"/>
    </xf>
    <xf numFmtId="4" fontId="2" fillId="0" borderId="1" xfId="2" applyNumberFormat="1" applyFont="1" applyFill="1" applyBorder="1" applyAlignment="1">
      <alignment vertical="top" wrapText="1"/>
    </xf>
    <xf numFmtId="0" fontId="1" fillId="0" borderId="0" xfId="1" applyFill="1" applyAlignment="1">
      <alignment vertical="top" wrapText="1"/>
    </xf>
    <xf numFmtId="165" fontId="1" fillId="0" borderId="0" xfId="1" applyNumberFormat="1" applyFill="1" applyAlignment="1">
      <alignment vertical="top" wrapText="1"/>
    </xf>
    <xf numFmtId="4" fontId="1" fillId="0" borderId="0" xfId="1" applyNumberForma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horizontal="center" vertical="top" wrapText="1"/>
    </xf>
    <xf numFmtId="4" fontId="2" fillId="0" borderId="1" xfId="1" applyNumberFormat="1" applyFont="1" applyFill="1" applyBorder="1" applyAlignment="1">
      <alignment horizontal="center" vertical="top" wrapText="1"/>
    </xf>
    <xf numFmtId="4" fontId="1" fillId="0" borderId="1" xfId="1" applyNumberFormat="1" applyFill="1" applyBorder="1" applyAlignment="1">
      <alignment vertical="top" wrapText="1"/>
    </xf>
    <xf numFmtId="4" fontId="2" fillId="0" borderId="1" xfId="1" applyNumberFormat="1" applyFont="1" applyFill="1" applyBorder="1" applyAlignment="1">
      <alignment horizontal="left" vertical="top" wrapText="1"/>
    </xf>
    <xf numFmtId="4" fontId="2" fillId="0" borderId="1" xfId="1" applyNumberFormat="1" applyFont="1" applyFill="1" applyBorder="1" applyAlignment="1">
      <alignment vertical="top" wrapText="1"/>
    </xf>
    <xf numFmtId="4" fontId="4" fillId="0" borderId="1" xfId="1" applyNumberFormat="1" applyFont="1" applyFill="1" applyBorder="1" applyAlignment="1">
      <alignment vertical="top" wrapText="1"/>
    </xf>
    <xf numFmtId="0" fontId="4" fillId="0" borderId="0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1" fillId="0" borderId="3" xfId="1" applyFont="1" applyFill="1" applyBorder="1" applyAlignment="1">
      <alignment vertical="top" wrapText="1"/>
    </xf>
    <xf numFmtId="0" fontId="1" fillId="0" borderId="0" xfId="1" applyFont="1" applyFill="1" applyAlignment="1">
      <alignment vertical="top" wrapText="1"/>
    </xf>
    <xf numFmtId="4" fontId="1" fillId="0" borderId="0" xfId="1" applyNumberFormat="1" applyFill="1" applyAlignment="1">
      <alignment vertical="top" wrapText="1"/>
    </xf>
    <xf numFmtId="4" fontId="1" fillId="0" borderId="0" xfId="1" applyNumberFormat="1" applyFont="1" applyFill="1" applyBorder="1" applyAlignment="1">
      <alignment vertical="top" wrapText="1"/>
    </xf>
    <xf numFmtId="4" fontId="6" fillId="0" borderId="0" xfId="1" applyNumberFormat="1" applyFont="1" applyFill="1" applyBorder="1" applyAlignment="1">
      <alignment horizontal="center" vertical="top" wrapText="1"/>
    </xf>
    <xf numFmtId="4" fontId="6" fillId="0" borderId="0" xfId="1" applyNumberFormat="1" applyFont="1" applyFill="1" applyBorder="1" applyAlignment="1">
      <alignment horizontal="center" vertical="top"/>
    </xf>
    <xf numFmtId="4" fontId="3" fillId="0" borderId="1" xfId="1" applyNumberFormat="1" applyFont="1" applyFill="1" applyBorder="1" applyAlignment="1">
      <alignment horizontal="center" vertical="top" wrapText="1"/>
    </xf>
    <xf numFmtId="4" fontId="3" fillId="0" borderId="3" xfId="1" applyNumberFormat="1" applyFont="1" applyFill="1" applyBorder="1" applyAlignment="1">
      <alignment horizontal="center" vertical="top" wrapText="1"/>
    </xf>
    <xf numFmtId="4" fontId="3" fillId="0" borderId="5" xfId="1" applyNumberFormat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Свойства элементов измерения [печать]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R42"/>
  <sheetViews>
    <sheetView tabSelected="1" topLeftCell="AG1" zoomScale="90" zoomScaleNormal="90" workbookViewId="0">
      <selection activeCell="AS7" sqref="AS7"/>
    </sheetView>
  </sheetViews>
  <sheetFormatPr defaultRowHeight="12.75" x14ac:dyDescent="0.25"/>
  <cols>
    <col min="1" max="1" width="36.85546875" style="10" customWidth="1"/>
    <col min="2" max="2" width="24.42578125" style="10" customWidth="1"/>
    <col min="3" max="3" width="16.42578125" style="10" customWidth="1"/>
    <col min="4" max="4" width="14.140625" style="10" customWidth="1"/>
    <col min="5" max="5" width="16" style="10" customWidth="1"/>
    <col min="6" max="6" width="13.85546875" style="10" customWidth="1"/>
    <col min="7" max="7" width="16" style="10" customWidth="1"/>
    <col min="8" max="8" width="14.28515625" style="10" customWidth="1"/>
    <col min="9" max="9" width="15.7109375" style="10" customWidth="1"/>
    <col min="10" max="10" width="11.85546875" style="10" customWidth="1"/>
    <col min="11" max="11" width="15.7109375" style="10" customWidth="1"/>
    <col min="12" max="12" width="12.7109375" style="10" customWidth="1"/>
    <col min="13" max="13" width="15.7109375" style="10" customWidth="1"/>
    <col min="14" max="14" width="12.7109375" style="10" customWidth="1"/>
    <col min="15" max="15" width="17.28515625" style="10" customWidth="1"/>
    <col min="16" max="16" width="14.7109375" style="10" customWidth="1"/>
    <col min="17" max="17" width="15.85546875" style="10" customWidth="1"/>
    <col min="18" max="18" width="14.7109375" style="10" customWidth="1"/>
    <col min="19" max="19" width="15.42578125" style="10" customWidth="1"/>
    <col min="20" max="20" width="12.42578125" style="10" hidden="1" customWidth="1"/>
    <col min="21" max="21" width="14" style="10" hidden="1" customWidth="1"/>
    <col min="22" max="22" width="14.140625" style="10" customWidth="1"/>
    <col min="23" max="23" width="17.140625" style="10" customWidth="1"/>
    <col min="24" max="24" width="14.140625" style="10" customWidth="1"/>
    <col min="25" max="25" width="16" style="10" customWidth="1"/>
    <col min="26" max="26" width="11.28515625" style="10" hidden="1" customWidth="1"/>
    <col min="27" max="27" width="14" style="10" hidden="1" customWidth="1"/>
    <col min="28" max="28" width="14.28515625" style="10" customWidth="1"/>
    <col min="29" max="29" width="15.42578125" style="10" customWidth="1"/>
    <col min="30" max="30" width="15" style="10" customWidth="1"/>
    <col min="31" max="31" width="17.28515625" style="10" customWidth="1"/>
    <col min="32" max="32" width="13.7109375" style="10" customWidth="1"/>
    <col min="33" max="33" width="16.140625" style="10" customWidth="1"/>
    <col min="34" max="34" width="14.85546875" style="10" customWidth="1"/>
    <col min="35" max="35" width="18.28515625" style="10" customWidth="1"/>
    <col min="36" max="36" width="13" style="10" customWidth="1"/>
    <col min="37" max="47" width="15.5703125" style="10" customWidth="1"/>
    <col min="48" max="48" width="20.28515625" style="10" customWidth="1"/>
    <col min="49" max="16384" width="9.140625" style="10"/>
  </cols>
  <sheetData>
    <row r="1" spans="1:226" x14ac:dyDescent="0.25">
      <c r="G1" s="11"/>
      <c r="I1" s="23"/>
      <c r="J1" s="11"/>
      <c r="L1" s="11"/>
      <c r="N1" s="11"/>
      <c r="P1" s="11"/>
      <c r="R1" s="11"/>
    </row>
    <row r="3" spans="1:226" ht="30.75" customHeight="1" x14ac:dyDescent="0.25">
      <c r="A3" s="25" t="s">
        <v>73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1"/>
      <c r="AF3" s="1"/>
      <c r="AG3" s="1"/>
      <c r="AH3" s="1"/>
      <c r="AI3" s="12"/>
      <c r="AJ3" s="1"/>
      <c r="AK3" s="12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</row>
    <row r="4" spans="1:226" s="2" customFormat="1" ht="12.75" customHeight="1" x14ac:dyDescent="0.25">
      <c r="A4" s="27" t="s">
        <v>0</v>
      </c>
      <c r="B4" s="27" t="s">
        <v>1</v>
      </c>
      <c r="C4" s="27" t="s">
        <v>71</v>
      </c>
      <c r="D4" s="27" t="s">
        <v>2</v>
      </c>
      <c r="E4" s="28" t="s">
        <v>72</v>
      </c>
      <c r="F4" s="27" t="s">
        <v>2</v>
      </c>
      <c r="G4" s="28" t="s">
        <v>74</v>
      </c>
      <c r="H4" s="27" t="s">
        <v>2</v>
      </c>
      <c r="I4" s="28" t="s">
        <v>75</v>
      </c>
      <c r="J4" s="27" t="s">
        <v>2</v>
      </c>
      <c r="K4" s="28" t="s">
        <v>76</v>
      </c>
      <c r="L4" s="27" t="s">
        <v>2</v>
      </c>
      <c r="M4" s="28" t="s">
        <v>77</v>
      </c>
      <c r="N4" s="27" t="s">
        <v>2</v>
      </c>
      <c r="O4" s="28" t="s">
        <v>78</v>
      </c>
      <c r="P4" s="27" t="s">
        <v>2</v>
      </c>
      <c r="Q4" s="28" t="s">
        <v>79</v>
      </c>
      <c r="R4" s="27" t="s">
        <v>2</v>
      </c>
      <c r="S4" s="28" t="s">
        <v>80</v>
      </c>
      <c r="T4" s="27" t="s">
        <v>3</v>
      </c>
      <c r="U4" s="27" t="s">
        <v>4</v>
      </c>
      <c r="V4" s="27" t="s">
        <v>3</v>
      </c>
      <c r="W4" s="28" t="s">
        <v>81</v>
      </c>
      <c r="X4" s="27" t="s">
        <v>2</v>
      </c>
      <c r="Y4" s="28" t="s">
        <v>82</v>
      </c>
      <c r="Z4" s="27" t="s">
        <v>3</v>
      </c>
      <c r="AA4" s="27" t="s">
        <v>5</v>
      </c>
      <c r="AB4" s="27" t="s">
        <v>2</v>
      </c>
      <c r="AC4" s="28" t="s">
        <v>83</v>
      </c>
      <c r="AD4" s="27" t="s">
        <v>2</v>
      </c>
      <c r="AE4" s="28" t="s">
        <v>84</v>
      </c>
      <c r="AF4" s="27" t="s">
        <v>2</v>
      </c>
      <c r="AG4" s="28" t="s">
        <v>85</v>
      </c>
      <c r="AH4" s="27" t="s">
        <v>2</v>
      </c>
      <c r="AI4" s="28" t="s">
        <v>86</v>
      </c>
      <c r="AJ4" s="27" t="s">
        <v>2</v>
      </c>
      <c r="AK4" s="28" t="s">
        <v>87</v>
      </c>
      <c r="AL4" s="27" t="s">
        <v>2</v>
      </c>
      <c r="AM4" s="28" t="s">
        <v>88</v>
      </c>
      <c r="AN4" s="27" t="s">
        <v>2</v>
      </c>
      <c r="AO4" s="28" t="s">
        <v>89</v>
      </c>
      <c r="AP4" s="27" t="s">
        <v>2</v>
      </c>
      <c r="AQ4" s="28" t="s">
        <v>90</v>
      </c>
      <c r="AR4" s="27" t="s">
        <v>2</v>
      </c>
      <c r="AS4" s="28" t="s">
        <v>91</v>
      </c>
      <c r="AT4" s="27" t="s">
        <v>2</v>
      </c>
      <c r="AU4" s="28" t="s">
        <v>92</v>
      </c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</row>
    <row r="5" spans="1:226" s="2" customFormat="1" ht="55.5" customHeight="1" x14ac:dyDescent="0.25">
      <c r="A5" s="27"/>
      <c r="B5" s="27"/>
      <c r="C5" s="27"/>
      <c r="D5" s="27"/>
      <c r="E5" s="29"/>
      <c r="F5" s="27"/>
      <c r="G5" s="29"/>
      <c r="H5" s="27"/>
      <c r="I5" s="29"/>
      <c r="J5" s="27"/>
      <c r="K5" s="29"/>
      <c r="L5" s="27"/>
      <c r="M5" s="29"/>
      <c r="N5" s="27"/>
      <c r="O5" s="29"/>
      <c r="P5" s="27"/>
      <c r="Q5" s="29"/>
      <c r="R5" s="27"/>
      <c r="S5" s="29"/>
      <c r="T5" s="27"/>
      <c r="U5" s="27"/>
      <c r="V5" s="27"/>
      <c r="W5" s="29"/>
      <c r="X5" s="27"/>
      <c r="Y5" s="29"/>
      <c r="Z5" s="27"/>
      <c r="AA5" s="27"/>
      <c r="AB5" s="27"/>
      <c r="AC5" s="29"/>
      <c r="AD5" s="27"/>
      <c r="AE5" s="29"/>
      <c r="AF5" s="27"/>
      <c r="AG5" s="29"/>
      <c r="AH5" s="27"/>
      <c r="AI5" s="29"/>
      <c r="AJ5" s="27"/>
      <c r="AK5" s="29"/>
      <c r="AL5" s="27"/>
      <c r="AM5" s="29"/>
      <c r="AN5" s="27"/>
      <c r="AO5" s="29"/>
      <c r="AP5" s="27"/>
      <c r="AQ5" s="29"/>
      <c r="AR5" s="27"/>
      <c r="AS5" s="29"/>
      <c r="AT5" s="27"/>
      <c r="AU5" s="29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</row>
    <row r="6" spans="1:226" s="2" customForma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</row>
    <row r="7" spans="1:226" s="2" customFormat="1" x14ac:dyDescent="0.25">
      <c r="A7" s="14" t="s">
        <v>6</v>
      </c>
      <c r="B7" s="14"/>
      <c r="C7" s="9">
        <f>C8+C22+C30</f>
        <v>5152363262.5799999</v>
      </c>
      <c r="D7" s="9">
        <f>E7-C7</f>
        <v>61037902.850000381</v>
      </c>
      <c r="E7" s="9">
        <f>E8+E22+E30</f>
        <v>5213401165.4300003</v>
      </c>
      <c r="F7" s="9">
        <f>G7-E7</f>
        <v>9262538.2600002289</v>
      </c>
      <c r="G7" s="9">
        <f>G8+G22+G30</f>
        <v>5222663703.6900005</v>
      </c>
      <c r="H7" s="9">
        <f>I7-G7</f>
        <v>8729703.4499998093</v>
      </c>
      <c r="I7" s="9">
        <f>I8+I22+I30</f>
        <v>5231393407.1400003</v>
      </c>
      <c r="J7" s="9">
        <f>K7-I7</f>
        <v>15650217.259999275</v>
      </c>
      <c r="K7" s="9">
        <f>K8+K22+K30</f>
        <v>5247043624.3999996</v>
      </c>
      <c r="L7" s="9">
        <f>M7-K7</f>
        <v>0</v>
      </c>
      <c r="M7" s="9">
        <f>M8+M22+M30</f>
        <v>5247043624.3999996</v>
      </c>
      <c r="N7" s="9">
        <f>O7-M7</f>
        <v>38846008.920000076</v>
      </c>
      <c r="O7" s="9">
        <f>O8+O22+O30</f>
        <v>5285889633.3199997</v>
      </c>
      <c r="P7" s="9">
        <f>Q7-O7</f>
        <v>30117003.870000839</v>
      </c>
      <c r="Q7" s="9">
        <f>Q8+Q22+Q30</f>
        <v>5316006637.1900005</v>
      </c>
      <c r="R7" s="9">
        <f>S7-Q7</f>
        <v>63313816.599999428</v>
      </c>
      <c r="S7" s="9">
        <f>S8+S22+S30</f>
        <v>5379320453.79</v>
      </c>
      <c r="T7" s="15"/>
      <c r="U7" s="15"/>
      <c r="V7" s="9">
        <f>W7-S7</f>
        <v>261657373.38999939</v>
      </c>
      <c r="W7" s="9">
        <f>W8+W22+W30</f>
        <v>5640977827.1799994</v>
      </c>
      <c r="X7" s="9">
        <f>Y7-W7</f>
        <v>56147800</v>
      </c>
      <c r="Y7" s="9">
        <f>Y8+Y22+Y30</f>
        <v>5697125627.1799994</v>
      </c>
      <c r="Z7" s="9">
        <f t="shared" ref="Z7:AA7" si="0">Z8+Z22+Z30</f>
        <v>0</v>
      </c>
      <c r="AA7" s="9">
        <f t="shared" si="0"/>
        <v>0</v>
      </c>
      <c r="AB7" s="9">
        <f>AC7-Y7</f>
        <v>162038521.63000011</v>
      </c>
      <c r="AC7" s="9">
        <f>AC8+AC22+AC30</f>
        <v>5859164148.8099995</v>
      </c>
      <c r="AD7" s="9">
        <f>AE7-AC7</f>
        <v>0</v>
      </c>
      <c r="AE7" s="9">
        <f>AE8+AE22+AE30</f>
        <v>5859164148.8099995</v>
      </c>
      <c r="AF7" s="9">
        <f>AG7-AE7</f>
        <v>61727296.270000458</v>
      </c>
      <c r="AG7" s="9">
        <f>AG8+AG22+AG30</f>
        <v>5920891445.0799999</v>
      </c>
      <c r="AH7" s="9">
        <f>AI7-AG7</f>
        <v>0</v>
      </c>
      <c r="AI7" s="9">
        <f>AI8+AI22+AI30</f>
        <v>5920891445.0799999</v>
      </c>
      <c r="AJ7" s="9">
        <f>AK7-AI7</f>
        <v>202865996.99999905</v>
      </c>
      <c r="AK7" s="9">
        <f>AK8+AK22+AK30</f>
        <v>6123757442.079999</v>
      </c>
      <c r="AL7" s="9">
        <f>AM7-AK7</f>
        <v>2728967.7100000381</v>
      </c>
      <c r="AM7" s="9">
        <f>AM8+AM22+AM30</f>
        <v>6126486409.789999</v>
      </c>
      <c r="AN7" s="9">
        <f>AO7-AM7</f>
        <v>10000000</v>
      </c>
      <c r="AO7" s="9">
        <f>AO8+AO22+AO30</f>
        <v>6136486409.789999</v>
      </c>
      <c r="AP7" s="9">
        <f>AQ7-AO7</f>
        <v>87943402.06000042</v>
      </c>
      <c r="AQ7" s="9">
        <f>AQ8+AQ22+AQ30</f>
        <v>6224429811.8499994</v>
      </c>
      <c r="AR7" s="9">
        <f>AS7-AQ7</f>
        <v>64265227.099999428</v>
      </c>
      <c r="AS7" s="9">
        <f>AS8+AS22+AS30</f>
        <v>6288695038.9499989</v>
      </c>
      <c r="AT7" s="9">
        <f>AU7-AS7</f>
        <v>240842910.96999931</v>
      </c>
      <c r="AU7" s="9">
        <f>AU8+AU22+AU30</f>
        <v>6529537949.9199982</v>
      </c>
      <c r="AV7" s="12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</row>
    <row r="8" spans="1:226" s="2" customFormat="1" x14ac:dyDescent="0.25">
      <c r="A8" s="16" t="s">
        <v>7</v>
      </c>
      <c r="B8" s="16"/>
      <c r="C8" s="9">
        <f>C9+C11+C16+C20+C10</f>
        <v>672950800</v>
      </c>
      <c r="D8" s="9">
        <f t="shared" ref="D8:D40" si="1">E8-C8</f>
        <v>0</v>
      </c>
      <c r="E8" s="9">
        <f>E9+E11+E16+E20+E10</f>
        <v>672950800</v>
      </c>
      <c r="F8" s="9">
        <f t="shared" ref="F8:F40" si="2">G8-E8</f>
        <v>0</v>
      </c>
      <c r="G8" s="9">
        <f>G9+G11+G16+G20+G10</f>
        <v>672950800</v>
      </c>
      <c r="H8" s="9">
        <f t="shared" ref="H8:H40" si="3">I8-G8</f>
        <v>0</v>
      </c>
      <c r="I8" s="9">
        <f>I9+I11+I16+I20+I10</f>
        <v>672950800</v>
      </c>
      <c r="J8" s="9">
        <f t="shared" ref="J8:J40" si="4">K8-I8</f>
        <v>0</v>
      </c>
      <c r="K8" s="9">
        <f>K9+K11+K16+K20+K10</f>
        <v>672950800</v>
      </c>
      <c r="L8" s="9">
        <f t="shared" ref="L8:L40" si="5">M8-K8</f>
        <v>0</v>
      </c>
      <c r="M8" s="9">
        <f>M9+M11+M16+M20+M10</f>
        <v>672950800</v>
      </c>
      <c r="N8" s="9">
        <f t="shared" ref="N8:N40" si="6">O8-M8</f>
        <v>0</v>
      </c>
      <c r="O8" s="9">
        <f>O9+O11+O16+O20+O10</f>
        <v>672950800</v>
      </c>
      <c r="P8" s="9">
        <f t="shared" ref="P8:P40" si="7">Q8-O8</f>
        <v>30117003.870000005</v>
      </c>
      <c r="Q8" s="9">
        <f>Q9+Q11+Q16+Q20+Q10</f>
        <v>703067803.87</v>
      </c>
      <c r="R8" s="9">
        <f t="shared" ref="R8:R40" si="8">S8-Q8</f>
        <v>0</v>
      </c>
      <c r="S8" s="9">
        <f>S9+S11+S16+S20+S10</f>
        <v>703067803.87</v>
      </c>
      <c r="T8" s="9">
        <f t="shared" ref="T8:AA8" si="9">T9+T11+T16+T20+T10</f>
        <v>0</v>
      </c>
      <c r="U8" s="9">
        <f t="shared" si="9"/>
        <v>0</v>
      </c>
      <c r="V8" s="9">
        <f t="shared" ref="V8:V40" si="10">W8-S8</f>
        <v>13377250</v>
      </c>
      <c r="W8" s="9">
        <f>W9+W11+W16+W20+W10</f>
        <v>716445053.87</v>
      </c>
      <c r="X8" s="9">
        <f t="shared" ref="X8:X40" si="11">Y8-W8</f>
        <v>0</v>
      </c>
      <c r="Y8" s="9">
        <f>Y9+Y11+Y16+Y20+Y10</f>
        <v>716445053.87</v>
      </c>
      <c r="Z8" s="9">
        <f t="shared" si="9"/>
        <v>0</v>
      </c>
      <c r="AA8" s="9">
        <f t="shared" si="9"/>
        <v>0</v>
      </c>
      <c r="AB8" s="9">
        <f t="shared" ref="AB8:AB40" si="12">AC8-Y8</f>
        <v>3496580</v>
      </c>
      <c r="AC8" s="9">
        <f>AC9+AC11+AC16+AC20+AC10</f>
        <v>719941633.87</v>
      </c>
      <c r="AD8" s="9">
        <f t="shared" ref="AD8:AD40" si="13">AE8-AC8</f>
        <v>0</v>
      </c>
      <c r="AE8" s="9">
        <f>AE9+AE11+AE16+AE20+AE10</f>
        <v>719941633.87</v>
      </c>
      <c r="AF8" s="9">
        <f t="shared" ref="AF8:AF40" si="14">AG8-AE8</f>
        <v>14647291.069999933</v>
      </c>
      <c r="AG8" s="9">
        <f>AG9+AG11+AG16+AG20+AG10</f>
        <v>734588924.93999994</v>
      </c>
      <c r="AH8" s="9">
        <f t="shared" ref="AH8:AH40" si="15">AI8-AG8</f>
        <v>0</v>
      </c>
      <c r="AI8" s="9">
        <f>AI9+AI11+AI16+AI20+AI10</f>
        <v>734588924.93999994</v>
      </c>
      <c r="AJ8" s="9">
        <f t="shared" ref="AJ8:AJ40" si="16">AK8-AI8</f>
        <v>54995128.7700001</v>
      </c>
      <c r="AK8" s="9">
        <f>AK9+AK11+AK16+AK20+AK10</f>
        <v>789584053.71000004</v>
      </c>
      <c r="AL8" s="9">
        <f t="shared" ref="AL8:AL40" si="17">AM8-AK8</f>
        <v>2728967.7100000381</v>
      </c>
      <c r="AM8" s="9">
        <f>AM9+AM11+AM16+AM20+AM10</f>
        <v>792313021.42000008</v>
      </c>
      <c r="AN8" s="9">
        <f t="shared" ref="AN8:AN40" si="18">AO8-AM8</f>
        <v>10000000</v>
      </c>
      <c r="AO8" s="9">
        <f>AO9+AO11+AO16+AO20+AO10</f>
        <v>802313021.42000008</v>
      </c>
      <c r="AP8" s="9">
        <f t="shared" ref="AP8:AP40" si="19">AQ8-AO8</f>
        <v>0</v>
      </c>
      <c r="AQ8" s="9">
        <f>AQ9+AQ11+AQ16+AQ20+AQ10</f>
        <v>802313021.42000008</v>
      </c>
      <c r="AR8" s="9">
        <f t="shared" ref="AR8:AR40" si="20">AS8-AQ8</f>
        <v>51005847.819999933</v>
      </c>
      <c r="AS8" s="9">
        <f>AS9+AS11+AS16+AS20+AS10</f>
        <v>853318869.24000001</v>
      </c>
      <c r="AT8" s="9">
        <f t="shared" ref="AT8:AT40" si="21">AU8-AS8</f>
        <v>3522920.4700000286</v>
      </c>
      <c r="AU8" s="9">
        <f>AU9+AU11+AU16+AU20+AU10</f>
        <v>856841789.71000004</v>
      </c>
      <c r="AV8" s="12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</row>
    <row r="9" spans="1:226" s="8" customFormat="1" ht="14.25" customHeight="1" x14ac:dyDescent="0.25">
      <c r="A9" s="3" t="s">
        <v>18</v>
      </c>
      <c r="B9" s="3" t="s">
        <v>8</v>
      </c>
      <c r="C9" s="4">
        <v>575121400</v>
      </c>
      <c r="D9" s="4">
        <f t="shared" si="1"/>
        <v>0</v>
      </c>
      <c r="E9" s="4">
        <v>575121400</v>
      </c>
      <c r="F9" s="4">
        <f t="shared" si="2"/>
        <v>0</v>
      </c>
      <c r="G9" s="4">
        <v>575121400</v>
      </c>
      <c r="H9" s="4">
        <f t="shared" si="3"/>
        <v>0</v>
      </c>
      <c r="I9" s="4">
        <v>575121400</v>
      </c>
      <c r="J9" s="4">
        <f t="shared" si="4"/>
        <v>0</v>
      </c>
      <c r="K9" s="4">
        <v>575121400</v>
      </c>
      <c r="L9" s="4">
        <f t="shared" si="5"/>
        <v>0</v>
      </c>
      <c r="M9" s="4">
        <v>575121400</v>
      </c>
      <c r="N9" s="4">
        <f t="shared" si="6"/>
        <v>0</v>
      </c>
      <c r="O9" s="4">
        <v>575121400</v>
      </c>
      <c r="P9" s="4">
        <f t="shared" si="7"/>
        <v>30117003.870000005</v>
      </c>
      <c r="Q9" s="4">
        <v>605238403.87</v>
      </c>
      <c r="R9" s="4">
        <f t="shared" si="8"/>
        <v>0</v>
      </c>
      <c r="S9" s="4">
        <v>605238403.87</v>
      </c>
      <c r="T9" s="5"/>
      <c r="U9" s="5"/>
      <c r="V9" s="4">
        <f t="shared" si="10"/>
        <v>13377250</v>
      </c>
      <c r="W9" s="4">
        <v>618615653.87</v>
      </c>
      <c r="X9" s="4">
        <f t="shared" si="11"/>
        <v>0</v>
      </c>
      <c r="Y9" s="4">
        <v>618615653.87</v>
      </c>
      <c r="Z9" s="6"/>
      <c r="AA9" s="6"/>
      <c r="AB9" s="4">
        <f t="shared" si="12"/>
        <v>0</v>
      </c>
      <c r="AC9" s="4">
        <v>618615653.87</v>
      </c>
      <c r="AD9" s="4">
        <f t="shared" si="13"/>
        <v>0</v>
      </c>
      <c r="AE9" s="4">
        <v>618615653.87</v>
      </c>
      <c r="AF9" s="4">
        <f t="shared" si="14"/>
        <v>14000000</v>
      </c>
      <c r="AG9" s="4">
        <v>632615653.87</v>
      </c>
      <c r="AH9" s="4">
        <f t="shared" si="15"/>
        <v>0</v>
      </c>
      <c r="AI9" s="4">
        <v>632615653.87</v>
      </c>
      <c r="AJ9" s="4">
        <f t="shared" si="16"/>
        <v>45537346.129999995</v>
      </c>
      <c r="AK9" s="4">
        <v>678153000</v>
      </c>
      <c r="AL9" s="4">
        <f t="shared" si="17"/>
        <v>0</v>
      </c>
      <c r="AM9" s="4">
        <v>678153000</v>
      </c>
      <c r="AN9" s="4">
        <f t="shared" si="18"/>
        <v>7191105.4900000095</v>
      </c>
      <c r="AO9" s="4">
        <v>685344105.49000001</v>
      </c>
      <c r="AP9" s="4">
        <f t="shared" si="19"/>
        <v>0</v>
      </c>
      <c r="AQ9" s="4">
        <v>685344105.49000001</v>
      </c>
      <c r="AR9" s="4">
        <f t="shared" si="20"/>
        <v>48271721.679999948</v>
      </c>
      <c r="AS9" s="4">
        <v>733615827.16999996</v>
      </c>
      <c r="AT9" s="4">
        <f t="shared" si="21"/>
        <v>2890193.9100000858</v>
      </c>
      <c r="AU9" s="4">
        <v>736506021.08000004</v>
      </c>
      <c r="AV9" s="24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</row>
    <row r="10" spans="1:226" s="8" customFormat="1" ht="42.75" customHeight="1" x14ac:dyDescent="0.25">
      <c r="A10" s="3" t="s">
        <v>16</v>
      </c>
      <c r="B10" s="3" t="s">
        <v>17</v>
      </c>
      <c r="C10" s="4">
        <v>25052000</v>
      </c>
      <c r="D10" s="4">
        <f t="shared" si="1"/>
        <v>0</v>
      </c>
      <c r="E10" s="4">
        <v>25052000</v>
      </c>
      <c r="F10" s="4">
        <f t="shared" si="2"/>
        <v>0</v>
      </c>
      <c r="G10" s="4">
        <v>25052000</v>
      </c>
      <c r="H10" s="4">
        <f t="shared" si="3"/>
        <v>0</v>
      </c>
      <c r="I10" s="4">
        <v>25052000</v>
      </c>
      <c r="J10" s="4">
        <f t="shared" si="4"/>
        <v>0</v>
      </c>
      <c r="K10" s="4">
        <v>25052000</v>
      </c>
      <c r="L10" s="4">
        <f t="shared" si="5"/>
        <v>0</v>
      </c>
      <c r="M10" s="4">
        <v>25052000</v>
      </c>
      <c r="N10" s="4">
        <f t="shared" si="6"/>
        <v>0</v>
      </c>
      <c r="O10" s="4">
        <v>25052000</v>
      </c>
      <c r="P10" s="4">
        <f t="shared" si="7"/>
        <v>0</v>
      </c>
      <c r="Q10" s="4">
        <v>25052000</v>
      </c>
      <c r="R10" s="4">
        <f t="shared" si="8"/>
        <v>0</v>
      </c>
      <c r="S10" s="4">
        <v>25052000</v>
      </c>
      <c r="T10" s="5"/>
      <c r="U10" s="5"/>
      <c r="V10" s="4">
        <f t="shared" si="10"/>
        <v>0</v>
      </c>
      <c r="W10" s="4">
        <v>25052000</v>
      </c>
      <c r="X10" s="4">
        <f t="shared" si="11"/>
        <v>0</v>
      </c>
      <c r="Y10" s="4">
        <v>25052000</v>
      </c>
      <c r="Z10" s="6"/>
      <c r="AA10" s="6"/>
      <c r="AB10" s="4">
        <f t="shared" si="12"/>
        <v>3496580</v>
      </c>
      <c r="AC10" s="4">
        <v>28548580</v>
      </c>
      <c r="AD10" s="4">
        <f t="shared" si="13"/>
        <v>0</v>
      </c>
      <c r="AE10" s="4">
        <v>28548580</v>
      </c>
      <c r="AF10" s="4">
        <f t="shared" si="14"/>
        <v>0</v>
      </c>
      <c r="AG10" s="4">
        <v>28548580</v>
      </c>
      <c r="AH10" s="4">
        <f t="shared" si="15"/>
        <v>0</v>
      </c>
      <c r="AI10" s="4">
        <v>28548580</v>
      </c>
      <c r="AJ10" s="4">
        <f t="shared" si="16"/>
        <v>430140</v>
      </c>
      <c r="AK10" s="4">
        <v>28978720</v>
      </c>
      <c r="AL10" s="4">
        <f t="shared" si="17"/>
        <v>0</v>
      </c>
      <c r="AM10" s="4">
        <v>28978720</v>
      </c>
      <c r="AN10" s="4">
        <f t="shared" si="18"/>
        <v>0</v>
      </c>
      <c r="AO10" s="4">
        <v>28978720</v>
      </c>
      <c r="AP10" s="4">
        <f t="shared" si="19"/>
        <v>0</v>
      </c>
      <c r="AQ10" s="4">
        <v>28978720</v>
      </c>
      <c r="AR10" s="4">
        <f t="shared" si="20"/>
        <v>0</v>
      </c>
      <c r="AS10" s="4">
        <v>28978720</v>
      </c>
      <c r="AT10" s="4">
        <f t="shared" si="21"/>
        <v>0</v>
      </c>
      <c r="AU10" s="4">
        <v>28978720</v>
      </c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</row>
    <row r="11" spans="1:226" s="8" customFormat="1" ht="16.5" customHeight="1" x14ac:dyDescent="0.25">
      <c r="A11" s="3" t="s">
        <v>19</v>
      </c>
      <c r="B11" s="3" t="s">
        <v>9</v>
      </c>
      <c r="C11" s="4">
        <f>C12+C13+C14+C15</f>
        <v>65842000</v>
      </c>
      <c r="D11" s="4">
        <f t="shared" si="1"/>
        <v>0</v>
      </c>
      <c r="E11" s="4">
        <f>E12+E13+E14+E15</f>
        <v>65842000</v>
      </c>
      <c r="F11" s="4">
        <f t="shared" si="2"/>
        <v>0</v>
      </c>
      <c r="G11" s="4">
        <f>G12+G13+G14+G15</f>
        <v>65842000</v>
      </c>
      <c r="H11" s="4">
        <f t="shared" si="3"/>
        <v>0</v>
      </c>
      <c r="I11" s="4">
        <f>I12+I13+I14+I15</f>
        <v>65842000</v>
      </c>
      <c r="J11" s="4">
        <f t="shared" si="4"/>
        <v>0</v>
      </c>
      <c r="K11" s="4">
        <f>K12+K13+K14+K15</f>
        <v>65842000</v>
      </c>
      <c r="L11" s="4">
        <f t="shared" si="5"/>
        <v>0</v>
      </c>
      <c r="M11" s="4">
        <f>M12+M13+M14+M15</f>
        <v>65842000</v>
      </c>
      <c r="N11" s="4">
        <f t="shared" si="6"/>
        <v>0</v>
      </c>
      <c r="O11" s="4">
        <f>O12+O13+O14+O15</f>
        <v>65842000</v>
      </c>
      <c r="P11" s="4">
        <f t="shared" si="7"/>
        <v>0</v>
      </c>
      <c r="Q11" s="4">
        <f>Q12+Q13+Q14+Q15</f>
        <v>65842000</v>
      </c>
      <c r="R11" s="4">
        <f t="shared" si="8"/>
        <v>0</v>
      </c>
      <c r="S11" s="4">
        <f>S12+S13+S14+S15</f>
        <v>65842000</v>
      </c>
      <c r="T11" s="4">
        <f t="shared" ref="T11:AA11" si="22">T12+T13+T14+T15</f>
        <v>0</v>
      </c>
      <c r="U11" s="4">
        <f t="shared" si="22"/>
        <v>0</v>
      </c>
      <c r="V11" s="4">
        <f t="shared" si="10"/>
        <v>0</v>
      </c>
      <c r="W11" s="4">
        <f>W12+W13+W14+W15</f>
        <v>65842000</v>
      </c>
      <c r="X11" s="4">
        <f t="shared" si="11"/>
        <v>0</v>
      </c>
      <c r="Y11" s="4">
        <f>Y12+Y13+Y14+Y15</f>
        <v>65842000</v>
      </c>
      <c r="Z11" s="4">
        <f t="shared" si="22"/>
        <v>0</v>
      </c>
      <c r="AA11" s="4">
        <f t="shared" si="22"/>
        <v>0</v>
      </c>
      <c r="AB11" s="4">
        <f t="shared" si="12"/>
        <v>0</v>
      </c>
      <c r="AC11" s="4">
        <f>AC12+AC13+AC14+AC15</f>
        <v>65842000</v>
      </c>
      <c r="AD11" s="4">
        <f t="shared" si="13"/>
        <v>0</v>
      </c>
      <c r="AE11" s="4">
        <f>AE12+AE13+AE14+AE15</f>
        <v>65842000</v>
      </c>
      <c r="AF11" s="4">
        <f t="shared" si="14"/>
        <v>11816.939999997616</v>
      </c>
      <c r="AG11" s="4">
        <f>AG12+AG13+AG14+AG15</f>
        <v>65853816.939999998</v>
      </c>
      <c r="AH11" s="4">
        <f t="shared" si="15"/>
        <v>0</v>
      </c>
      <c r="AI11" s="4">
        <f>AI12+AI13+AI14+AI15</f>
        <v>65853816.939999998</v>
      </c>
      <c r="AJ11" s="4">
        <f t="shared" si="16"/>
        <v>6932000</v>
      </c>
      <c r="AK11" s="4">
        <f>AK12+AK13+AK14+AK15</f>
        <v>72785816.939999998</v>
      </c>
      <c r="AL11" s="4">
        <f t="shared" si="17"/>
        <v>2234983.5199999958</v>
      </c>
      <c r="AM11" s="4">
        <f>AM12+AM13+AM14+AM15</f>
        <v>75020800.459999993</v>
      </c>
      <c r="AN11" s="4">
        <f t="shared" si="18"/>
        <v>1483965.4800000042</v>
      </c>
      <c r="AO11" s="4">
        <f>AO12+AO13+AO14+AO15</f>
        <v>76504765.939999998</v>
      </c>
      <c r="AP11" s="4">
        <f t="shared" si="19"/>
        <v>0</v>
      </c>
      <c r="AQ11" s="4">
        <f>AQ12+AQ13+AQ14+AQ15</f>
        <v>76504765.939999998</v>
      </c>
      <c r="AR11" s="4">
        <f t="shared" si="20"/>
        <v>942548.26000000536</v>
      </c>
      <c r="AS11" s="4">
        <f>AS12+AS13+AS14+AS15</f>
        <v>77447314.200000003</v>
      </c>
      <c r="AT11" s="4">
        <f t="shared" si="21"/>
        <v>-481207.73999999464</v>
      </c>
      <c r="AU11" s="4">
        <f>AU12+AU13+AU14+AU15</f>
        <v>76966106.460000008</v>
      </c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</row>
    <row r="12" spans="1:226" s="8" customFormat="1" ht="25.5" customHeight="1" x14ac:dyDescent="0.25">
      <c r="A12" s="3" t="s">
        <v>20</v>
      </c>
      <c r="B12" s="3" t="s">
        <v>21</v>
      </c>
      <c r="C12" s="4">
        <v>62200000</v>
      </c>
      <c r="D12" s="4">
        <f t="shared" si="1"/>
        <v>0</v>
      </c>
      <c r="E12" s="4">
        <v>62200000</v>
      </c>
      <c r="F12" s="4">
        <f t="shared" si="2"/>
        <v>0</v>
      </c>
      <c r="G12" s="4">
        <v>62200000</v>
      </c>
      <c r="H12" s="4">
        <f t="shared" si="3"/>
        <v>0</v>
      </c>
      <c r="I12" s="4">
        <v>62200000</v>
      </c>
      <c r="J12" s="4">
        <f t="shared" si="4"/>
        <v>0</v>
      </c>
      <c r="K12" s="4">
        <v>62200000</v>
      </c>
      <c r="L12" s="4">
        <f t="shared" si="5"/>
        <v>0</v>
      </c>
      <c r="M12" s="4">
        <v>62200000</v>
      </c>
      <c r="N12" s="4">
        <f t="shared" si="6"/>
        <v>0</v>
      </c>
      <c r="O12" s="4">
        <v>62200000</v>
      </c>
      <c r="P12" s="4">
        <f t="shared" si="7"/>
        <v>0</v>
      </c>
      <c r="Q12" s="4">
        <v>62200000</v>
      </c>
      <c r="R12" s="4">
        <f t="shared" si="8"/>
        <v>0</v>
      </c>
      <c r="S12" s="4">
        <v>62200000</v>
      </c>
      <c r="T12" s="5"/>
      <c r="U12" s="5"/>
      <c r="V12" s="4">
        <f t="shared" si="10"/>
        <v>0</v>
      </c>
      <c r="W12" s="4">
        <v>62200000</v>
      </c>
      <c r="X12" s="4">
        <f t="shared" si="11"/>
        <v>0</v>
      </c>
      <c r="Y12" s="4">
        <v>62200000</v>
      </c>
      <c r="Z12" s="6"/>
      <c r="AA12" s="6"/>
      <c r="AB12" s="4">
        <f t="shared" si="12"/>
        <v>0</v>
      </c>
      <c r="AC12" s="4">
        <v>62200000</v>
      </c>
      <c r="AD12" s="4">
        <f t="shared" si="13"/>
        <v>0</v>
      </c>
      <c r="AE12" s="4">
        <v>62200000</v>
      </c>
      <c r="AF12" s="4">
        <f t="shared" si="14"/>
        <v>0</v>
      </c>
      <c r="AG12" s="4">
        <v>62200000</v>
      </c>
      <c r="AH12" s="4">
        <f t="shared" si="15"/>
        <v>0</v>
      </c>
      <c r="AI12" s="4">
        <v>62200000</v>
      </c>
      <c r="AJ12" s="4">
        <f t="shared" si="16"/>
        <v>6932000</v>
      </c>
      <c r="AK12" s="4">
        <v>69132000</v>
      </c>
      <c r="AL12" s="4">
        <f t="shared" si="17"/>
        <v>2234983.5199999958</v>
      </c>
      <c r="AM12" s="4">
        <v>71366983.519999996</v>
      </c>
      <c r="AN12" s="4">
        <f t="shared" si="18"/>
        <v>1483965.4800000042</v>
      </c>
      <c r="AO12" s="4">
        <v>72850949</v>
      </c>
      <c r="AP12" s="4">
        <f t="shared" si="19"/>
        <v>0</v>
      </c>
      <c r="AQ12" s="4">
        <v>72850949</v>
      </c>
      <c r="AR12" s="4">
        <f t="shared" si="20"/>
        <v>942548.25</v>
      </c>
      <c r="AS12" s="4">
        <v>73793497.25</v>
      </c>
      <c r="AT12" s="4">
        <f t="shared" si="21"/>
        <v>229840.62000000477</v>
      </c>
      <c r="AU12" s="4">
        <v>74023337.870000005</v>
      </c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</row>
    <row r="13" spans="1:226" s="8" customFormat="1" ht="28.5" customHeight="1" x14ac:dyDescent="0.25">
      <c r="A13" s="3" t="s">
        <v>22</v>
      </c>
      <c r="B13" s="3" t="s">
        <v>23</v>
      </c>
      <c r="C13" s="4">
        <v>0</v>
      </c>
      <c r="D13" s="4">
        <f t="shared" si="1"/>
        <v>0</v>
      </c>
      <c r="E13" s="4">
        <v>0</v>
      </c>
      <c r="F13" s="4">
        <f t="shared" si="2"/>
        <v>0</v>
      </c>
      <c r="G13" s="4">
        <v>0</v>
      </c>
      <c r="H13" s="4">
        <f t="shared" si="3"/>
        <v>0</v>
      </c>
      <c r="I13" s="4">
        <v>0</v>
      </c>
      <c r="J13" s="4">
        <f t="shared" si="4"/>
        <v>0</v>
      </c>
      <c r="K13" s="4">
        <v>0</v>
      </c>
      <c r="L13" s="4">
        <f t="shared" si="5"/>
        <v>0</v>
      </c>
      <c r="M13" s="4">
        <v>0</v>
      </c>
      <c r="N13" s="4">
        <f t="shared" si="6"/>
        <v>0</v>
      </c>
      <c r="O13" s="4">
        <v>0</v>
      </c>
      <c r="P13" s="4">
        <f t="shared" si="7"/>
        <v>0</v>
      </c>
      <c r="Q13" s="4">
        <v>0</v>
      </c>
      <c r="R13" s="4">
        <f t="shared" si="8"/>
        <v>0</v>
      </c>
      <c r="S13" s="4">
        <v>0</v>
      </c>
      <c r="T13" s="5"/>
      <c r="U13" s="5"/>
      <c r="V13" s="4">
        <f t="shared" si="10"/>
        <v>0</v>
      </c>
      <c r="W13" s="4">
        <v>0</v>
      </c>
      <c r="X13" s="4">
        <f t="shared" si="11"/>
        <v>0</v>
      </c>
      <c r="Y13" s="4">
        <v>0</v>
      </c>
      <c r="Z13" s="6"/>
      <c r="AA13" s="6"/>
      <c r="AB13" s="4">
        <f t="shared" si="12"/>
        <v>0</v>
      </c>
      <c r="AC13" s="4">
        <v>0</v>
      </c>
      <c r="AD13" s="4">
        <f t="shared" si="13"/>
        <v>0</v>
      </c>
      <c r="AE13" s="4">
        <v>0</v>
      </c>
      <c r="AF13" s="4">
        <f t="shared" si="14"/>
        <v>11816.94</v>
      </c>
      <c r="AG13" s="4">
        <v>11816.94</v>
      </c>
      <c r="AH13" s="4">
        <f t="shared" si="15"/>
        <v>0</v>
      </c>
      <c r="AI13" s="4">
        <v>11816.94</v>
      </c>
      <c r="AJ13" s="4">
        <f t="shared" si="16"/>
        <v>0</v>
      </c>
      <c r="AK13" s="4">
        <v>11816.94</v>
      </c>
      <c r="AL13" s="4">
        <f t="shared" si="17"/>
        <v>0</v>
      </c>
      <c r="AM13" s="4">
        <v>11816.94</v>
      </c>
      <c r="AN13" s="4">
        <f t="shared" si="18"/>
        <v>0</v>
      </c>
      <c r="AO13" s="4">
        <v>11816.94</v>
      </c>
      <c r="AP13" s="4">
        <f t="shared" si="19"/>
        <v>0</v>
      </c>
      <c r="AQ13" s="4">
        <v>11816.94</v>
      </c>
      <c r="AR13" s="4">
        <f t="shared" si="20"/>
        <v>1.0000000000218279E-2</v>
      </c>
      <c r="AS13" s="4">
        <v>11816.95</v>
      </c>
      <c r="AT13" s="4">
        <f t="shared" si="21"/>
        <v>-6337.0300000000007</v>
      </c>
      <c r="AU13" s="4">
        <v>5479.92</v>
      </c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</row>
    <row r="14" spans="1:226" s="8" customFormat="1" ht="17.25" customHeight="1" x14ac:dyDescent="0.25">
      <c r="A14" s="3" t="s">
        <v>24</v>
      </c>
      <c r="B14" s="3" t="s">
        <v>25</v>
      </c>
      <c r="C14" s="4">
        <v>42000</v>
      </c>
      <c r="D14" s="4">
        <f t="shared" si="1"/>
        <v>0</v>
      </c>
      <c r="E14" s="4">
        <v>42000</v>
      </c>
      <c r="F14" s="4">
        <f t="shared" si="2"/>
        <v>0</v>
      </c>
      <c r="G14" s="4">
        <v>42000</v>
      </c>
      <c r="H14" s="4">
        <f t="shared" si="3"/>
        <v>0</v>
      </c>
      <c r="I14" s="4">
        <v>42000</v>
      </c>
      <c r="J14" s="4">
        <f t="shared" si="4"/>
        <v>0</v>
      </c>
      <c r="K14" s="4">
        <v>42000</v>
      </c>
      <c r="L14" s="4">
        <f t="shared" si="5"/>
        <v>0</v>
      </c>
      <c r="M14" s="4">
        <v>42000</v>
      </c>
      <c r="N14" s="4">
        <f t="shared" si="6"/>
        <v>0</v>
      </c>
      <c r="O14" s="4">
        <v>42000</v>
      </c>
      <c r="P14" s="4">
        <f t="shared" si="7"/>
        <v>0</v>
      </c>
      <c r="Q14" s="4">
        <v>42000</v>
      </c>
      <c r="R14" s="4">
        <f t="shared" si="8"/>
        <v>0</v>
      </c>
      <c r="S14" s="4">
        <v>42000</v>
      </c>
      <c r="T14" s="5"/>
      <c r="U14" s="5"/>
      <c r="V14" s="4">
        <f t="shared" si="10"/>
        <v>0</v>
      </c>
      <c r="W14" s="4">
        <v>42000</v>
      </c>
      <c r="X14" s="4">
        <f t="shared" si="11"/>
        <v>0</v>
      </c>
      <c r="Y14" s="4">
        <v>42000</v>
      </c>
      <c r="Z14" s="6"/>
      <c r="AA14" s="6"/>
      <c r="AB14" s="4">
        <f t="shared" si="12"/>
        <v>0</v>
      </c>
      <c r="AC14" s="4">
        <v>42000</v>
      </c>
      <c r="AD14" s="4">
        <f t="shared" si="13"/>
        <v>0</v>
      </c>
      <c r="AE14" s="4">
        <v>42000</v>
      </c>
      <c r="AF14" s="4">
        <f t="shared" si="14"/>
        <v>0</v>
      </c>
      <c r="AG14" s="4">
        <v>42000</v>
      </c>
      <c r="AH14" s="4">
        <f t="shared" si="15"/>
        <v>0</v>
      </c>
      <c r="AI14" s="4">
        <v>42000</v>
      </c>
      <c r="AJ14" s="4">
        <f t="shared" si="16"/>
        <v>0</v>
      </c>
      <c r="AK14" s="4">
        <v>42000</v>
      </c>
      <c r="AL14" s="4">
        <f t="shared" si="17"/>
        <v>0</v>
      </c>
      <c r="AM14" s="4">
        <v>42000</v>
      </c>
      <c r="AN14" s="4">
        <f t="shared" si="18"/>
        <v>0</v>
      </c>
      <c r="AO14" s="4">
        <v>42000</v>
      </c>
      <c r="AP14" s="4">
        <f t="shared" si="19"/>
        <v>0</v>
      </c>
      <c r="AQ14" s="4">
        <v>42000</v>
      </c>
      <c r="AR14" s="4">
        <f t="shared" si="20"/>
        <v>0</v>
      </c>
      <c r="AS14" s="4">
        <v>42000</v>
      </c>
      <c r="AT14" s="4">
        <f t="shared" si="21"/>
        <v>-111.5</v>
      </c>
      <c r="AU14" s="4">
        <v>41888.5</v>
      </c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</row>
    <row r="15" spans="1:226" s="8" customFormat="1" ht="27.75" customHeight="1" x14ac:dyDescent="0.25">
      <c r="A15" s="3" t="s">
        <v>26</v>
      </c>
      <c r="B15" s="3" t="s">
        <v>27</v>
      </c>
      <c r="C15" s="4">
        <v>3600000</v>
      </c>
      <c r="D15" s="4">
        <f t="shared" si="1"/>
        <v>0</v>
      </c>
      <c r="E15" s="4">
        <v>3600000</v>
      </c>
      <c r="F15" s="4">
        <f t="shared" si="2"/>
        <v>0</v>
      </c>
      <c r="G15" s="4">
        <v>3600000</v>
      </c>
      <c r="H15" s="4">
        <f t="shared" si="3"/>
        <v>0</v>
      </c>
      <c r="I15" s="4">
        <v>3600000</v>
      </c>
      <c r="J15" s="4">
        <f t="shared" si="4"/>
        <v>0</v>
      </c>
      <c r="K15" s="4">
        <v>3600000</v>
      </c>
      <c r="L15" s="4">
        <f t="shared" si="5"/>
        <v>0</v>
      </c>
      <c r="M15" s="4">
        <v>3600000</v>
      </c>
      <c r="N15" s="4">
        <f t="shared" si="6"/>
        <v>0</v>
      </c>
      <c r="O15" s="4">
        <v>3600000</v>
      </c>
      <c r="P15" s="4">
        <f t="shared" si="7"/>
        <v>0</v>
      </c>
      <c r="Q15" s="4">
        <v>3600000</v>
      </c>
      <c r="R15" s="4">
        <f t="shared" si="8"/>
        <v>0</v>
      </c>
      <c r="S15" s="4">
        <v>3600000</v>
      </c>
      <c r="T15" s="5"/>
      <c r="U15" s="5"/>
      <c r="V15" s="4">
        <f t="shared" si="10"/>
        <v>0</v>
      </c>
      <c r="W15" s="4">
        <v>3600000</v>
      </c>
      <c r="X15" s="4">
        <f t="shared" si="11"/>
        <v>0</v>
      </c>
      <c r="Y15" s="4">
        <v>3600000</v>
      </c>
      <c r="Z15" s="6"/>
      <c r="AA15" s="6"/>
      <c r="AB15" s="4">
        <f t="shared" si="12"/>
        <v>0</v>
      </c>
      <c r="AC15" s="4">
        <v>3600000</v>
      </c>
      <c r="AD15" s="4">
        <f t="shared" si="13"/>
        <v>0</v>
      </c>
      <c r="AE15" s="4">
        <v>3600000</v>
      </c>
      <c r="AF15" s="4">
        <f t="shared" si="14"/>
        <v>0</v>
      </c>
      <c r="AG15" s="4">
        <v>3600000</v>
      </c>
      <c r="AH15" s="4">
        <f t="shared" si="15"/>
        <v>0</v>
      </c>
      <c r="AI15" s="4">
        <v>3600000</v>
      </c>
      <c r="AJ15" s="4">
        <f t="shared" si="16"/>
        <v>0</v>
      </c>
      <c r="AK15" s="4">
        <v>3600000</v>
      </c>
      <c r="AL15" s="4">
        <f t="shared" si="17"/>
        <v>0</v>
      </c>
      <c r="AM15" s="4">
        <v>3600000</v>
      </c>
      <c r="AN15" s="4">
        <f t="shared" si="18"/>
        <v>0</v>
      </c>
      <c r="AO15" s="4">
        <v>3600000</v>
      </c>
      <c r="AP15" s="4">
        <f t="shared" si="19"/>
        <v>0</v>
      </c>
      <c r="AQ15" s="4">
        <v>3600000</v>
      </c>
      <c r="AR15" s="4">
        <f t="shared" si="20"/>
        <v>0</v>
      </c>
      <c r="AS15" s="4">
        <v>3600000</v>
      </c>
      <c r="AT15" s="4">
        <f t="shared" si="21"/>
        <v>-704599.83000000007</v>
      </c>
      <c r="AU15" s="4">
        <v>2895400.17</v>
      </c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</row>
    <row r="16" spans="1:226" s="8" customFormat="1" ht="24.75" customHeight="1" x14ac:dyDescent="0.25">
      <c r="A16" s="3" t="s">
        <v>28</v>
      </c>
      <c r="B16" s="3" t="s">
        <v>10</v>
      </c>
      <c r="C16" s="4">
        <f>C17+C18+C19</f>
        <v>3435400</v>
      </c>
      <c r="D16" s="4">
        <f t="shared" si="1"/>
        <v>0</v>
      </c>
      <c r="E16" s="4">
        <f>E17+E18+E19</f>
        <v>3435400</v>
      </c>
      <c r="F16" s="4">
        <f t="shared" si="2"/>
        <v>0</v>
      </c>
      <c r="G16" s="4">
        <f>G17+G18+G19</f>
        <v>3435400</v>
      </c>
      <c r="H16" s="4">
        <f t="shared" si="3"/>
        <v>0</v>
      </c>
      <c r="I16" s="4">
        <f>I17+I18+I19</f>
        <v>3435400</v>
      </c>
      <c r="J16" s="4">
        <f t="shared" si="4"/>
        <v>0</v>
      </c>
      <c r="K16" s="4">
        <f>K17+K18+K19</f>
        <v>3435400</v>
      </c>
      <c r="L16" s="4">
        <f t="shared" si="5"/>
        <v>0</v>
      </c>
      <c r="M16" s="4">
        <f>M17+M18+M19</f>
        <v>3435400</v>
      </c>
      <c r="N16" s="4">
        <f t="shared" si="6"/>
        <v>0</v>
      </c>
      <c r="O16" s="4">
        <f>O17+O18+O19</f>
        <v>3435400</v>
      </c>
      <c r="P16" s="4">
        <f t="shared" si="7"/>
        <v>0</v>
      </c>
      <c r="Q16" s="4">
        <f>Q17+Q18+Q19</f>
        <v>3435400</v>
      </c>
      <c r="R16" s="4">
        <f t="shared" si="8"/>
        <v>0</v>
      </c>
      <c r="S16" s="4">
        <f>S17+S18+S19</f>
        <v>3435400</v>
      </c>
      <c r="T16" s="4">
        <f t="shared" ref="T16:AA16" si="23">T17+T18+T19</f>
        <v>0</v>
      </c>
      <c r="U16" s="4">
        <f t="shared" si="23"/>
        <v>0</v>
      </c>
      <c r="V16" s="4">
        <f t="shared" si="10"/>
        <v>0</v>
      </c>
      <c r="W16" s="4">
        <f>W17+W18+W19</f>
        <v>3435400</v>
      </c>
      <c r="X16" s="4">
        <f t="shared" si="11"/>
        <v>0</v>
      </c>
      <c r="Y16" s="4">
        <f>Y17+Y18+Y19</f>
        <v>3435400</v>
      </c>
      <c r="Z16" s="4">
        <f t="shared" si="23"/>
        <v>0</v>
      </c>
      <c r="AA16" s="4">
        <f t="shared" si="23"/>
        <v>0</v>
      </c>
      <c r="AB16" s="4">
        <f t="shared" si="12"/>
        <v>0</v>
      </c>
      <c r="AC16" s="4">
        <f>AC17+AC18+AC19</f>
        <v>3435400</v>
      </c>
      <c r="AD16" s="4">
        <f t="shared" si="13"/>
        <v>0</v>
      </c>
      <c r="AE16" s="4">
        <f>AE17+AE18+AE19</f>
        <v>3435400</v>
      </c>
      <c r="AF16" s="4">
        <f t="shared" si="14"/>
        <v>0</v>
      </c>
      <c r="AG16" s="4">
        <f>AG17+AG18+AG19</f>
        <v>3435400</v>
      </c>
      <c r="AH16" s="4">
        <f t="shared" si="15"/>
        <v>0</v>
      </c>
      <c r="AI16" s="4">
        <f>AI17+AI18+AI19</f>
        <v>3435400</v>
      </c>
      <c r="AJ16" s="4">
        <f t="shared" si="16"/>
        <v>6019</v>
      </c>
      <c r="AK16" s="4">
        <f>AK17+AK18+AK19</f>
        <v>3441419</v>
      </c>
      <c r="AL16" s="4">
        <f t="shared" si="17"/>
        <v>0</v>
      </c>
      <c r="AM16" s="4">
        <f>AM17+AM18+AM19</f>
        <v>3441419</v>
      </c>
      <c r="AN16" s="4">
        <f t="shared" si="18"/>
        <v>0</v>
      </c>
      <c r="AO16" s="4">
        <f>AO17+AO18+AO19</f>
        <v>3441419</v>
      </c>
      <c r="AP16" s="4">
        <f t="shared" si="19"/>
        <v>0</v>
      </c>
      <c r="AQ16" s="4">
        <f>AQ17+AQ18+AQ19</f>
        <v>3441419</v>
      </c>
      <c r="AR16" s="4">
        <f t="shared" si="20"/>
        <v>764632.16999999993</v>
      </c>
      <c r="AS16" s="4">
        <f>AS17+AS18+AS19</f>
        <v>4206051.17</v>
      </c>
      <c r="AT16" s="4">
        <f t="shared" si="21"/>
        <v>167176.98999999929</v>
      </c>
      <c r="AU16" s="4">
        <f>AU17+AU18+AU19</f>
        <v>4373228.1599999992</v>
      </c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</row>
    <row r="17" spans="1:226" s="8" customFormat="1" ht="25.5" x14ac:dyDescent="0.25">
      <c r="A17" s="3" t="s">
        <v>29</v>
      </c>
      <c r="B17" s="3" t="s">
        <v>30</v>
      </c>
      <c r="C17" s="4">
        <v>0</v>
      </c>
      <c r="D17" s="4">
        <f t="shared" si="1"/>
        <v>0</v>
      </c>
      <c r="E17" s="4">
        <v>0</v>
      </c>
      <c r="F17" s="4">
        <f t="shared" si="2"/>
        <v>0</v>
      </c>
      <c r="G17" s="4">
        <v>0</v>
      </c>
      <c r="H17" s="4">
        <f t="shared" si="3"/>
        <v>0</v>
      </c>
      <c r="I17" s="4">
        <v>0</v>
      </c>
      <c r="J17" s="4">
        <f t="shared" si="4"/>
        <v>0</v>
      </c>
      <c r="K17" s="4">
        <v>0</v>
      </c>
      <c r="L17" s="4">
        <f t="shared" si="5"/>
        <v>0</v>
      </c>
      <c r="M17" s="4">
        <v>0</v>
      </c>
      <c r="N17" s="4">
        <f t="shared" si="6"/>
        <v>0</v>
      </c>
      <c r="O17" s="4">
        <v>0</v>
      </c>
      <c r="P17" s="4">
        <f t="shared" si="7"/>
        <v>0</v>
      </c>
      <c r="Q17" s="4">
        <v>0</v>
      </c>
      <c r="R17" s="4">
        <f t="shared" si="8"/>
        <v>0</v>
      </c>
      <c r="S17" s="4">
        <v>0</v>
      </c>
      <c r="T17" s="5"/>
      <c r="U17" s="5"/>
      <c r="V17" s="4">
        <f t="shared" si="10"/>
        <v>0</v>
      </c>
      <c r="W17" s="4">
        <v>0</v>
      </c>
      <c r="X17" s="4">
        <f t="shared" si="11"/>
        <v>0</v>
      </c>
      <c r="Y17" s="4">
        <v>0</v>
      </c>
      <c r="Z17" s="6"/>
      <c r="AA17" s="6"/>
      <c r="AB17" s="4">
        <f t="shared" si="12"/>
        <v>0</v>
      </c>
      <c r="AC17" s="4">
        <v>0</v>
      </c>
      <c r="AD17" s="4">
        <f t="shared" si="13"/>
        <v>0</v>
      </c>
      <c r="AE17" s="4">
        <v>0</v>
      </c>
      <c r="AF17" s="4">
        <f t="shared" si="14"/>
        <v>0</v>
      </c>
      <c r="AG17" s="4">
        <v>0</v>
      </c>
      <c r="AH17" s="4">
        <f t="shared" si="15"/>
        <v>0</v>
      </c>
      <c r="AI17" s="4">
        <v>0</v>
      </c>
      <c r="AJ17" s="4">
        <f t="shared" si="16"/>
        <v>6019</v>
      </c>
      <c r="AK17" s="4">
        <v>6019</v>
      </c>
      <c r="AL17" s="4">
        <f t="shared" si="17"/>
        <v>0</v>
      </c>
      <c r="AM17" s="4">
        <v>6019</v>
      </c>
      <c r="AN17" s="4">
        <f t="shared" si="18"/>
        <v>0</v>
      </c>
      <c r="AO17" s="4">
        <v>6019</v>
      </c>
      <c r="AP17" s="4">
        <f t="shared" si="19"/>
        <v>0</v>
      </c>
      <c r="AQ17" s="4">
        <v>6019</v>
      </c>
      <c r="AR17" s="4">
        <f t="shared" si="20"/>
        <v>348</v>
      </c>
      <c r="AS17" s="4">
        <v>6367</v>
      </c>
      <c r="AT17" s="4">
        <f t="shared" si="21"/>
        <v>0</v>
      </c>
      <c r="AU17" s="4">
        <v>6367</v>
      </c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</row>
    <row r="18" spans="1:226" s="8" customFormat="1" ht="25.5" x14ac:dyDescent="0.25">
      <c r="A18" s="3" t="s">
        <v>31</v>
      </c>
      <c r="B18" s="3" t="s">
        <v>32</v>
      </c>
      <c r="C18" s="4">
        <v>3215400</v>
      </c>
      <c r="D18" s="4">
        <f t="shared" si="1"/>
        <v>0</v>
      </c>
      <c r="E18" s="4">
        <v>3215400</v>
      </c>
      <c r="F18" s="4">
        <f t="shared" si="2"/>
        <v>0</v>
      </c>
      <c r="G18" s="4">
        <v>3215400</v>
      </c>
      <c r="H18" s="4">
        <f t="shared" si="3"/>
        <v>0</v>
      </c>
      <c r="I18" s="4">
        <v>3215400</v>
      </c>
      <c r="J18" s="4">
        <f t="shared" si="4"/>
        <v>0</v>
      </c>
      <c r="K18" s="4">
        <v>3215400</v>
      </c>
      <c r="L18" s="4">
        <f t="shared" si="5"/>
        <v>0</v>
      </c>
      <c r="M18" s="4">
        <v>3215400</v>
      </c>
      <c r="N18" s="4">
        <f t="shared" si="6"/>
        <v>0</v>
      </c>
      <c r="O18" s="4">
        <v>3215400</v>
      </c>
      <c r="P18" s="4">
        <f t="shared" si="7"/>
        <v>0</v>
      </c>
      <c r="Q18" s="4">
        <v>3215400</v>
      </c>
      <c r="R18" s="4">
        <f t="shared" si="8"/>
        <v>0</v>
      </c>
      <c r="S18" s="4">
        <v>3215400</v>
      </c>
      <c r="T18" s="5"/>
      <c r="U18" s="5"/>
      <c r="V18" s="4">
        <f t="shared" si="10"/>
        <v>0</v>
      </c>
      <c r="W18" s="4">
        <v>3215400</v>
      </c>
      <c r="X18" s="4">
        <f t="shared" si="11"/>
        <v>0</v>
      </c>
      <c r="Y18" s="4">
        <v>3215400</v>
      </c>
      <c r="Z18" s="6"/>
      <c r="AA18" s="6"/>
      <c r="AB18" s="4">
        <f t="shared" si="12"/>
        <v>0</v>
      </c>
      <c r="AC18" s="4">
        <v>3215400</v>
      </c>
      <c r="AD18" s="4">
        <f t="shared" si="13"/>
        <v>0</v>
      </c>
      <c r="AE18" s="4">
        <v>3215400</v>
      </c>
      <c r="AF18" s="4">
        <f t="shared" si="14"/>
        <v>0</v>
      </c>
      <c r="AG18" s="4">
        <v>3215400</v>
      </c>
      <c r="AH18" s="4">
        <f t="shared" si="15"/>
        <v>0</v>
      </c>
      <c r="AI18" s="4">
        <v>3215400</v>
      </c>
      <c r="AJ18" s="4">
        <f t="shared" si="16"/>
        <v>0</v>
      </c>
      <c r="AK18" s="4">
        <v>3215400</v>
      </c>
      <c r="AL18" s="4">
        <f t="shared" si="17"/>
        <v>0</v>
      </c>
      <c r="AM18" s="4">
        <v>3215400</v>
      </c>
      <c r="AN18" s="4">
        <f t="shared" si="18"/>
        <v>0</v>
      </c>
      <c r="AO18" s="4">
        <v>3215400</v>
      </c>
      <c r="AP18" s="4">
        <f t="shared" si="19"/>
        <v>0</v>
      </c>
      <c r="AQ18" s="4">
        <v>3215400</v>
      </c>
      <c r="AR18" s="4">
        <f t="shared" si="20"/>
        <v>764284.16999999993</v>
      </c>
      <c r="AS18" s="4">
        <v>3979684.17</v>
      </c>
      <c r="AT18" s="4">
        <f t="shared" si="21"/>
        <v>211338.35999999987</v>
      </c>
      <c r="AU18" s="4">
        <v>4191022.53</v>
      </c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</row>
    <row r="19" spans="1:226" s="8" customFormat="1" ht="25.5" x14ac:dyDescent="0.25">
      <c r="A19" s="3" t="s">
        <v>33</v>
      </c>
      <c r="B19" s="3" t="s">
        <v>34</v>
      </c>
      <c r="C19" s="4">
        <v>220000</v>
      </c>
      <c r="D19" s="4">
        <f t="shared" si="1"/>
        <v>0</v>
      </c>
      <c r="E19" s="4">
        <v>220000</v>
      </c>
      <c r="F19" s="4">
        <f t="shared" si="2"/>
        <v>0</v>
      </c>
      <c r="G19" s="4">
        <v>220000</v>
      </c>
      <c r="H19" s="4">
        <f t="shared" si="3"/>
        <v>0</v>
      </c>
      <c r="I19" s="4">
        <v>220000</v>
      </c>
      <c r="J19" s="4">
        <f t="shared" si="4"/>
        <v>0</v>
      </c>
      <c r="K19" s="4">
        <v>220000</v>
      </c>
      <c r="L19" s="4">
        <f t="shared" si="5"/>
        <v>0</v>
      </c>
      <c r="M19" s="4">
        <v>220000</v>
      </c>
      <c r="N19" s="4">
        <f t="shared" si="6"/>
        <v>0</v>
      </c>
      <c r="O19" s="4">
        <v>220000</v>
      </c>
      <c r="P19" s="4">
        <f t="shared" si="7"/>
        <v>0</v>
      </c>
      <c r="Q19" s="4">
        <v>220000</v>
      </c>
      <c r="R19" s="4">
        <f t="shared" si="8"/>
        <v>0</v>
      </c>
      <c r="S19" s="4">
        <v>220000</v>
      </c>
      <c r="T19" s="5"/>
      <c r="U19" s="5"/>
      <c r="V19" s="4">
        <f t="shared" si="10"/>
        <v>0</v>
      </c>
      <c r="W19" s="4">
        <v>220000</v>
      </c>
      <c r="X19" s="4">
        <f t="shared" si="11"/>
        <v>0</v>
      </c>
      <c r="Y19" s="4">
        <v>220000</v>
      </c>
      <c r="Z19" s="6"/>
      <c r="AA19" s="6"/>
      <c r="AB19" s="4">
        <f t="shared" si="12"/>
        <v>0</v>
      </c>
      <c r="AC19" s="4">
        <v>220000</v>
      </c>
      <c r="AD19" s="4">
        <f t="shared" si="13"/>
        <v>0</v>
      </c>
      <c r="AE19" s="4">
        <v>220000</v>
      </c>
      <c r="AF19" s="4">
        <f t="shared" si="14"/>
        <v>0</v>
      </c>
      <c r="AG19" s="4">
        <v>220000</v>
      </c>
      <c r="AH19" s="4">
        <f t="shared" si="15"/>
        <v>0</v>
      </c>
      <c r="AI19" s="4">
        <v>220000</v>
      </c>
      <c r="AJ19" s="4">
        <f t="shared" si="16"/>
        <v>0</v>
      </c>
      <c r="AK19" s="4">
        <v>220000</v>
      </c>
      <c r="AL19" s="4">
        <f t="shared" si="17"/>
        <v>0</v>
      </c>
      <c r="AM19" s="4">
        <v>220000</v>
      </c>
      <c r="AN19" s="4">
        <f t="shared" si="18"/>
        <v>0</v>
      </c>
      <c r="AO19" s="4">
        <v>220000</v>
      </c>
      <c r="AP19" s="4">
        <f t="shared" si="19"/>
        <v>0</v>
      </c>
      <c r="AQ19" s="4">
        <v>220000</v>
      </c>
      <c r="AR19" s="4">
        <f t="shared" si="20"/>
        <v>0</v>
      </c>
      <c r="AS19" s="4">
        <v>220000</v>
      </c>
      <c r="AT19" s="4">
        <f t="shared" si="21"/>
        <v>-44161.369999999995</v>
      </c>
      <c r="AU19" s="4">
        <v>175838.63</v>
      </c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</row>
    <row r="20" spans="1:226" s="8" customFormat="1" ht="24.75" customHeight="1" x14ac:dyDescent="0.25">
      <c r="A20" s="3" t="s">
        <v>35</v>
      </c>
      <c r="B20" s="3" t="s">
        <v>11</v>
      </c>
      <c r="C20" s="4">
        <v>3500000</v>
      </c>
      <c r="D20" s="4">
        <f t="shared" si="1"/>
        <v>0</v>
      </c>
      <c r="E20" s="4">
        <v>3500000</v>
      </c>
      <c r="F20" s="4">
        <f t="shared" si="2"/>
        <v>0</v>
      </c>
      <c r="G20" s="4">
        <v>3500000</v>
      </c>
      <c r="H20" s="4">
        <f t="shared" si="3"/>
        <v>0</v>
      </c>
      <c r="I20" s="4">
        <v>3500000</v>
      </c>
      <c r="J20" s="4">
        <f t="shared" si="4"/>
        <v>0</v>
      </c>
      <c r="K20" s="4">
        <v>3500000</v>
      </c>
      <c r="L20" s="4">
        <f t="shared" si="5"/>
        <v>0</v>
      </c>
      <c r="M20" s="4">
        <v>3500000</v>
      </c>
      <c r="N20" s="4">
        <f t="shared" si="6"/>
        <v>0</v>
      </c>
      <c r="O20" s="4">
        <v>3500000</v>
      </c>
      <c r="P20" s="4">
        <f t="shared" si="7"/>
        <v>0</v>
      </c>
      <c r="Q20" s="4">
        <v>3500000</v>
      </c>
      <c r="R20" s="4">
        <f t="shared" si="8"/>
        <v>0</v>
      </c>
      <c r="S20" s="4">
        <v>3500000</v>
      </c>
      <c r="T20" s="5"/>
      <c r="U20" s="5"/>
      <c r="V20" s="4">
        <f t="shared" si="10"/>
        <v>0</v>
      </c>
      <c r="W20" s="4">
        <v>3500000</v>
      </c>
      <c r="X20" s="4">
        <f t="shared" si="11"/>
        <v>0</v>
      </c>
      <c r="Y20" s="4">
        <v>3500000</v>
      </c>
      <c r="Z20" s="6"/>
      <c r="AA20" s="6"/>
      <c r="AB20" s="4">
        <f t="shared" si="12"/>
        <v>0</v>
      </c>
      <c r="AC20" s="4">
        <v>3500000</v>
      </c>
      <c r="AD20" s="4">
        <f t="shared" si="13"/>
        <v>0</v>
      </c>
      <c r="AE20" s="4">
        <v>3500000</v>
      </c>
      <c r="AF20" s="4">
        <f t="shared" si="14"/>
        <v>635474.12999999989</v>
      </c>
      <c r="AG20" s="4">
        <v>4135474.13</v>
      </c>
      <c r="AH20" s="4">
        <f t="shared" si="15"/>
        <v>0</v>
      </c>
      <c r="AI20" s="4">
        <v>4135474.13</v>
      </c>
      <c r="AJ20" s="4">
        <f t="shared" si="16"/>
        <v>2089623.6399999997</v>
      </c>
      <c r="AK20" s="4">
        <v>6225097.7699999996</v>
      </c>
      <c r="AL20" s="4">
        <f t="shared" si="17"/>
        <v>493984.19000000041</v>
      </c>
      <c r="AM20" s="4">
        <v>6719081.96</v>
      </c>
      <c r="AN20" s="4">
        <f t="shared" si="18"/>
        <v>1324929.0300000003</v>
      </c>
      <c r="AO20" s="4">
        <v>8044010.9900000002</v>
      </c>
      <c r="AP20" s="4">
        <f t="shared" si="19"/>
        <v>0</v>
      </c>
      <c r="AQ20" s="4">
        <v>8044010.9900000002</v>
      </c>
      <c r="AR20" s="4">
        <f t="shared" si="20"/>
        <v>1026945.709999999</v>
      </c>
      <c r="AS20" s="4">
        <v>9070956.6999999993</v>
      </c>
      <c r="AT20" s="4">
        <f t="shared" si="21"/>
        <v>946757.31000000052</v>
      </c>
      <c r="AU20" s="4">
        <v>10017714.01</v>
      </c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</row>
    <row r="21" spans="1:226" s="8" customFormat="1" ht="39" customHeight="1" x14ac:dyDescent="0.25">
      <c r="A21" s="3" t="s">
        <v>36</v>
      </c>
      <c r="B21" s="3" t="s">
        <v>37</v>
      </c>
      <c r="C21" s="4">
        <v>0</v>
      </c>
      <c r="D21" s="4">
        <f t="shared" si="1"/>
        <v>0</v>
      </c>
      <c r="E21" s="4">
        <v>0</v>
      </c>
      <c r="F21" s="4">
        <f t="shared" si="2"/>
        <v>0</v>
      </c>
      <c r="G21" s="4">
        <v>0</v>
      </c>
      <c r="H21" s="4">
        <f t="shared" si="3"/>
        <v>0</v>
      </c>
      <c r="I21" s="4">
        <v>0</v>
      </c>
      <c r="J21" s="4">
        <f t="shared" si="4"/>
        <v>0</v>
      </c>
      <c r="K21" s="4">
        <v>0</v>
      </c>
      <c r="L21" s="4">
        <f t="shared" si="5"/>
        <v>0</v>
      </c>
      <c r="M21" s="4">
        <v>0</v>
      </c>
      <c r="N21" s="4">
        <f t="shared" si="6"/>
        <v>0</v>
      </c>
      <c r="O21" s="4">
        <v>0</v>
      </c>
      <c r="P21" s="4">
        <f t="shared" si="7"/>
        <v>0</v>
      </c>
      <c r="Q21" s="4">
        <v>0</v>
      </c>
      <c r="R21" s="4">
        <f t="shared" si="8"/>
        <v>0</v>
      </c>
      <c r="S21" s="4">
        <v>0</v>
      </c>
      <c r="T21" s="5"/>
      <c r="U21" s="5"/>
      <c r="V21" s="4">
        <f t="shared" si="10"/>
        <v>0</v>
      </c>
      <c r="W21" s="4">
        <v>0</v>
      </c>
      <c r="X21" s="4">
        <f t="shared" si="11"/>
        <v>0</v>
      </c>
      <c r="Y21" s="4">
        <v>0</v>
      </c>
      <c r="Z21" s="6"/>
      <c r="AA21" s="6"/>
      <c r="AB21" s="4">
        <f t="shared" si="12"/>
        <v>0</v>
      </c>
      <c r="AC21" s="4">
        <v>0</v>
      </c>
      <c r="AD21" s="4">
        <f t="shared" si="13"/>
        <v>0</v>
      </c>
      <c r="AE21" s="4">
        <v>0</v>
      </c>
      <c r="AF21" s="4">
        <f t="shared" si="14"/>
        <v>0</v>
      </c>
      <c r="AG21" s="4">
        <v>0</v>
      </c>
      <c r="AH21" s="4">
        <f t="shared" si="15"/>
        <v>0</v>
      </c>
      <c r="AI21" s="4">
        <v>0</v>
      </c>
      <c r="AJ21" s="4">
        <f t="shared" si="16"/>
        <v>0</v>
      </c>
      <c r="AK21" s="4">
        <v>0</v>
      </c>
      <c r="AL21" s="4">
        <f t="shared" si="17"/>
        <v>0</v>
      </c>
      <c r="AM21" s="4">
        <v>0</v>
      </c>
      <c r="AN21" s="4">
        <f t="shared" si="18"/>
        <v>0</v>
      </c>
      <c r="AO21" s="4">
        <v>0</v>
      </c>
      <c r="AP21" s="4">
        <f t="shared" si="19"/>
        <v>0</v>
      </c>
      <c r="AQ21" s="4">
        <v>0</v>
      </c>
      <c r="AR21" s="4">
        <f t="shared" si="20"/>
        <v>0</v>
      </c>
      <c r="AS21" s="4">
        <v>0</v>
      </c>
      <c r="AT21" s="4">
        <f t="shared" si="21"/>
        <v>0</v>
      </c>
      <c r="AU21" s="4">
        <v>0</v>
      </c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</row>
    <row r="22" spans="1:226" s="20" customFormat="1" x14ac:dyDescent="0.25">
      <c r="A22" s="16" t="s">
        <v>12</v>
      </c>
      <c r="B22" s="16"/>
      <c r="C22" s="9">
        <f>C23+C24+C25+C26+C27+C28+C29</f>
        <v>152659145.33000001</v>
      </c>
      <c r="D22" s="9">
        <f t="shared" si="1"/>
        <v>0</v>
      </c>
      <c r="E22" s="9">
        <f>E23+E24+E25+E26+E27+E28+E29</f>
        <v>152659145.33000001</v>
      </c>
      <c r="F22" s="9">
        <f t="shared" si="2"/>
        <v>176222.25999999046</v>
      </c>
      <c r="G22" s="9">
        <f>G23+G24+G25+G26+G27+G28+G29</f>
        <v>152835367.59</v>
      </c>
      <c r="H22" s="9">
        <f t="shared" si="3"/>
        <v>20162.069999992847</v>
      </c>
      <c r="I22" s="9">
        <f>I23+I24+I25+I26+I27+I28+I29</f>
        <v>152855529.66</v>
      </c>
      <c r="J22" s="9">
        <f t="shared" si="4"/>
        <v>252004.34000000358</v>
      </c>
      <c r="K22" s="9">
        <f>K23+K24+K25+K26+K27+K28+K29</f>
        <v>153107534</v>
      </c>
      <c r="L22" s="9">
        <f t="shared" si="5"/>
        <v>0</v>
      </c>
      <c r="M22" s="9">
        <f>M23+M24+M25+M26+M27+M28+M29</f>
        <v>153107534</v>
      </c>
      <c r="N22" s="9">
        <f t="shared" si="6"/>
        <v>39984.319999992847</v>
      </c>
      <c r="O22" s="9">
        <f>O23+O24+O25+O26+O27+O28+O29</f>
        <v>153147518.31999999</v>
      </c>
      <c r="P22" s="9">
        <f t="shared" si="7"/>
        <v>0</v>
      </c>
      <c r="Q22" s="9">
        <f>Q23+Q24+Q25+Q26+Q27+Q28+Q29</f>
        <v>153147518.31999999</v>
      </c>
      <c r="R22" s="9">
        <f t="shared" si="8"/>
        <v>51259.990000009537</v>
      </c>
      <c r="S22" s="9">
        <f>S23+S24+S25+S26+S27+S28+S29</f>
        <v>153198778.31</v>
      </c>
      <c r="T22" s="18"/>
      <c r="U22" s="18"/>
      <c r="V22" s="9">
        <f t="shared" si="10"/>
        <v>-18142582.00999999</v>
      </c>
      <c r="W22" s="9">
        <f>W23+W24+W25+W26+W27+W28+W29</f>
        <v>135056196.30000001</v>
      </c>
      <c r="X22" s="9">
        <f t="shared" si="11"/>
        <v>0</v>
      </c>
      <c r="Y22" s="9">
        <f>Y23+Y24+Y25+Y26+Y27+Y28+Y29</f>
        <v>135056196.30000001</v>
      </c>
      <c r="Z22" s="9">
        <f t="shared" ref="Z22:AA22" si="24">Z23+Z24+Z25+Z26+Z27+Z28+Z29</f>
        <v>0</v>
      </c>
      <c r="AA22" s="9">
        <f t="shared" si="24"/>
        <v>0</v>
      </c>
      <c r="AB22" s="9">
        <f t="shared" si="12"/>
        <v>-54438.870000004768</v>
      </c>
      <c r="AC22" s="9">
        <f>AC23+AC24+AC25+AC26+AC27+AC28+AC29</f>
        <v>135001757.43000001</v>
      </c>
      <c r="AD22" s="9">
        <f t="shared" si="13"/>
        <v>0</v>
      </c>
      <c r="AE22" s="9">
        <f>AE23+AE24+AE25+AE26+AE27+AE28+AE29</f>
        <v>135001757.43000001</v>
      </c>
      <c r="AF22" s="9">
        <f t="shared" si="14"/>
        <v>3501771.2199999988</v>
      </c>
      <c r="AG22" s="9">
        <f>AG23+AG24+AG25+AG26+AG27+AG28+AG29</f>
        <v>138503528.65000001</v>
      </c>
      <c r="AH22" s="9">
        <f t="shared" si="15"/>
        <v>0</v>
      </c>
      <c r="AI22" s="9">
        <f>AI23+AI24+AI25+AI26+AI27+AI28+AI29</f>
        <v>138503528.65000001</v>
      </c>
      <c r="AJ22" s="9">
        <f t="shared" si="16"/>
        <v>9924391.1999999881</v>
      </c>
      <c r="AK22" s="9">
        <f>AK23+AK24+AK25+AK26+AK27+AK28+AK29</f>
        <v>148427919.84999999</v>
      </c>
      <c r="AL22" s="9">
        <f t="shared" si="17"/>
        <v>0</v>
      </c>
      <c r="AM22" s="9">
        <f>AM23+AM24+AM25+AM26+AM27+AM28+AM29</f>
        <v>148427919.84999999</v>
      </c>
      <c r="AN22" s="9">
        <f t="shared" si="18"/>
        <v>0</v>
      </c>
      <c r="AO22" s="9">
        <f>AO23+AO24+AO25+AO26+AO27+AO28+AO29</f>
        <v>148427919.84999999</v>
      </c>
      <c r="AP22" s="9">
        <f t="shared" si="19"/>
        <v>85305100</v>
      </c>
      <c r="AQ22" s="9">
        <f>AQ23+AQ24+AQ25+AQ26+AQ27+AQ28+AQ29</f>
        <v>233733019.84999999</v>
      </c>
      <c r="AR22" s="9">
        <f t="shared" si="20"/>
        <v>13059379.280000001</v>
      </c>
      <c r="AS22" s="9">
        <f>AS23+AS24+AS25+AS26+AS27+AS28+AS29</f>
        <v>246792399.13</v>
      </c>
      <c r="AT22" s="9">
        <f t="shared" si="21"/>
        <v>-76182474.640000015</v>
      </c>
      <c r="AU22" s="9">
        <f>AU23+AU24+AU25+AU26+AU27+AU28+AU29</f>
        <v>170609924.48999998</v>
      </c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</row>
    <row r="23" spans="1:226" s="8" customFormat="1" ht="42" customHeight="1" x14ac:dyDescent="0.25">
      <c r="A23" s="3" t="s">
        <v>38</v>
      </c>
      <c r="B23" s="3" t="s">
        <v>41</v>
      </c>
      <c r="C23" s="4">
        <v>72170190.650000006</v>
      </c>
      <c r="D23" s="4">
        <f t="shared" si="1"/>
        <v>0</v>
      </c>
      <c r="E23" s="4">
        <v>72170190.650000006</v>
      </c>
      <c r="F23" s="4">
        <f t="shared" si="2"/>
        <v>0</v>
      </c>
      <c r="G23" s="4">
        <v>72170190.650000006</v>
      </c>
      <c r="H23" s="4">
        <f t="shared" si="3"/>
        <v>0</v>
      </c>
      <c r="I23" s="4">
        <v>72170190.650000006</v>
      </c>
      <c r="J23" s="4">
        <f t="shared" si="4"/>
        <v>0</v>
      </c>
      <c r="K23" s="4">
        <v>72170190.650000006</v>
      </c>
      <c r="L23" s="4">
        <f t="shared" si="5"/>
        <v>0</v>
      </c>
      <c r="M23" s="4">
        <v>72170190.650000006</v>
      </c>
      <c r="N23" s="4">
        <f t="shared" si="6"/>
        <v>0</v>
      </c>
      <c r="O23" s="4">
        <v>72170190.650000006</v>
      </c>
      <c r="P23" s="4">
        <f t="shared" si="7"/>
        <v>0</v>
      </c>
      <c r="Q23" s="4">
        <v>72170190.650000006</v>
      </c>
      <c r="R23" s="4">
        <f t="shared" si="8"/>
        <v>0</v>
      </c>
      <c r="S23" s="4">
        <v>72170190.650000006</v>
      </c>
      <c r="T23" s="5"/>
      <c r="U23" s="5"/>
      <c r="V23" s="4">
        <f t="shared" si="10"/>
        <v>0</v>
      </c>
      <c r="W23" s="4">
        <v>72170190.650000006</v>
      </c>
      <c r="X23" s="4">
        <f t="shared" si="11"/>
        <v>0</v>
      </c>
      <c r="Y23" s="4">
        <v>72170190.650000006</v>
      </c>
      <c r="Z23" s="6"/>
      <c r="AA23" s="6"/>
      <c r="AB23" s="4">
        <f t="shared" si="12"/>
        <v>0</v>
      </c>
      <c r="AC23" s="4">
        <v>72170190.650000006</v>
      </c>
      <c r="AD23" s="4">
        <f t="shared" si="13"/>
        <v>0</v>
      </c>
      <c r="AE23" s="4">
        <v>72170190.650000006</v>
      </c>
      <c r="AF23" s="4">
        <f t="shared" si="14"/>
        <v>0</v>
      </c>
      <c r="AG23" s="4">
        <v>72170190.650000006</v>
      </c>
      <c r="AH23" s="4">
        <f t="shared" si="15"/>
        <v>0</v>
      </c>
      <c r="AI23" s="4">
        <v>72170190.650000006</v>
      </c>
      <c r="AJ23" s="4">
        <f t="shared" si="16"/>
        <v>1265836.5899999887</v>
      </c>
      <c r="AK23" s="4">
        <v>73436027.239999995</v>
      </c>
      <c r="AL23" s="4">
        <f t="shared" si="17"/>
        <v>0</v>
      </c>
      <c r="AM23" s="4">
        <v>73436027.239999995</v>
      </c>
      <c r="AN23" s="4">
        <f t="shared" si="18"/>
        <v>0</v>
      </c>
      <c r="AO23" s="4">
        <v>73436027.239999995</v>
      </c>
      <c r="AP23" s="4">
        <f t="shared" si="19"/>
        <v>0</v>
      </c>
      <c r="AQ23" s="4">
        <v>73436027.239999995</v>
      </c>
      <c r="AR23" s="4">
        <f t="shared" si="20"/>
        <v>12793709</v>
      </c>
      <c r="AS23" s="4">
        <v>86229736.239999995</v>
      </c>
      <c r="AT23" s="4">
        <f t="shared" si="21"/>
        <v>201091.31000000238</v>
      </c>
      <c r="AU23" s="4">
        <v>86430827.549999997</v>
      </c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</row>
    <row r="24" spans="1:226" s="8" customFormat="1" ht="30" customHeight="1" x14ac:dyDescent="0.25">
      <c r="A24" s="3" t="s">
        <v>39</v>
      </c>
      <c r="B24" s="3" t="s">
        <v>40</v>
      </c>
      <c r="C24" s="4">
        <v>23047800</v>
      </c>
      <c r="D24" s="4">
        <f t="shared" si="1"/>
        <v>0</v>
      </c>
      <c r="E24" s="4">
        <v>23047800</v>
      </c>
      <c r="F24" s="4">
        <f t="shared" si="2"/>
        <v>0</v>
      </c>
      <c r="G24" s="4">
        <v>23047800</v>
      </c>
      <c r="H24" s="4">
        <f t="shared" si="3"/>
        <v>0</v>
      </c>
      <c r="I24" s="4">
        <v>23047800</v>
      </c>
      <c r="J24" s="4">
        <f t="shared" si="4"/>
        <v>0</v>
      </c>
      <c r="K24" s="4">
        <v>23047800</v>
      </c>
      <c r="L24" s="4">
        <f t="shared" si="5"/>
        <v>0</v>
      </c>
      <c r="M24" s="4">
        <v>23047800</v>
      </c>
      <c r="N24" s="4">
        <f t="shared" si="6"/>
        <v>0</v>
      </c>
      <c r="O24" s="4">
        <v>23047800</v>
      </c>
      <c r="P24" s="4">
        <f t="shared" si="7"/>
        <v>0</v>
      </c>
      <c r="Q24" s="4">
        <v>23047800</v>
      </c>
      <c r="R24" s="4">
        <f t="shared" si="8"/>
        <v>0</v>
      </c>
      <c r="S24" s="4">
        <v>23047800</v>
      </c>
      <c r="T24" s="5"/>
      <c r="U24" s="5"/>
      <c r="V24" s="4">
        <f t="shared" si="10"/>
        <v>-18966582.009999998</v>
      </c>
      <c r="W24" s="4">
        <v>4081217.99</v>
      </c>
      <c r="X24" s="4">
        <f t="shared" si="11"/>
        <v>0</v>
      </c>
      <c r="Y24" s="4">
        <v>4081217.99</v>
      </c>
      <c r="Z24" s="6"/>
      <c r="AA24" s="6"/>
      <c r="AB24" s="4">
        <f t="shared" si="12"/>
        <v>0</v>
      </c>
      <c r="AC24" s="4">
        <v>4081217.99</v>
      </c>
      <c r="AD24" s="4">
        <f t="shared" si="13"/>
        <v>0</v>
      </c>
      <c r="AE24" s="4">
        <v>4081217.99</v>
      </c>
      <c r="AF24" s="4">
        <f t="shared" si="14"/>
        <v>0</v>
      </c>
      <c r="AG24" s="4">
        <v>4081217.99</v>
      </c>
      <c r="AH24" s="4">
        <f t="shared" si="15"/>
        <v>0</v>
      </c>
      <c r="AI24" s="4">
        <v>4081217.99</v>
      </c>
      <c r="AJ24" s="4">
        <f t="shared" si="16"/>
        <v>0</v>
      </c>
      <c r="AK24" s="4">
        <v>4081217.99</v>
      </c>
      <c r="AL24" s="4">
        <f t="shared" si="17"/>
        <v>0</v>
      </c>
      <c r="AM24" s="4">
        <v>4081217.99</v>
      </c>
      <c r="AN24" s="4">
        <f t="shared" si="18"/>
        <v>0</v>
      </c>
      <c r="AO24" s="4">
        <v>4081217.99</v>
      </c>
      <c r="AP24" s="4">
        <f t="shared" si="19"/>
        <v>0</v>
      </c>
      <c r="AQ24" s="4">
        <v>4081217.99</v>
      </c>
      <c r="AR24" s="4">
        <f t="shared" si="20"/>
        <v>2145067.0999999996</v>
      </c>
      <c r="AS24" s="4">
        <v>6226285.0899999999</v>
      </c>
      <c r="AT24" s="4">
        <f t="shared" si="21"/>
        <v>0</v>
      </c>
      <c r="AU24" s="4">
        <v>6226285.0899999999</v>
      </c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</row>
    <row r="25" spans="1:226" s="8" customFormat="1" ht="27" customHeight="1" x14ac:dyDescent="0.25">
      <c r="A25" s="3" t="s">
        <v>42</v>
      </c>
      <c r="B25" s="3" t="s">
        <v>43</v>
      </c>
      <c r="C25" s="4">
        <v>40092004.68</v>
      </c>
      <c r="D25" s="4">
        <f t="shared" si="1"/>
        <v>0</v>
      </c>
      <c r="E25" s="4">
        <v>40092004.68</v>
      </c>
      <c r="F25" s="4">
        <f t="shared" si="2"/>
        <v>176222.25999999791</v>
      </c>
      <c r="G25" s="4">
        <v>40268226.939999998</v>
      </c>
      <c r="H25" s="4">
        <f t="shared" si="3"/>
        <v>20162.070000000298</v>
      </c>
      <c r="I25" s="4">
        <v>40288389.009999998</v>
      </c>
      <c r="J25" s="4">
        <f t="shared" si="4"/>
        <v>252004.34000000358</v>
      </c>
      <c r="K25" s="4">
        <v>40540393.350000001</v>
      </c>
      <c r="L25" s="4">
        <f t="shared" si="5"/>
        <v>0</v>
      </c>
      <c r="M25" s="4">
        <v>40540393.350000001</v>
      </c>
      <c r="N25" s="4">
        <f t="shared" si="6"/>
        <v>39984.320000000298</v>
      </c>
      <c r="O25" s="4">
        <v>40580377.670000002</v>
      </c>
      <c r="P25" s="4">
        <f t="shared" si="7"/>
        <v>0</v>
      </c>
      <c r="Q25" s="4">
        <v>40580377.670000002</v>
      </c>
      <c r="R25" s="4">
        <f t="shared" si="8"/>
        <v>51259.989999994636</v>
      </c>
      <c r="S25" s="4">
        <v>40631637.659999996</v>
      </c>
      <c r="T25" s="5"/>
      <c r="U25" s="5"/>
      <c r="V25" s="4">
        <f t="shared" si="10"/>
        <v>24000</v>
      </c>
      <c r="W25" s="4">
        <v>40655637.659999996</v>
      </c>
      <c r="X25" s="4">
        <f t="shared" si="11"/>
        <v>0</v>
      </c>
      <c r="Y25" s="4">
        <v>40655637.659999996</v>
      </c>
      <c r="Z25" s="6"/>
      <c r="AA25" s="6"/>
      <c r="AB25" s="4">
        <f t="shared" si="12"/>
        <v>-54438.869999997318</v>
      </c>
      <c r="AC25" s="4">
        <v>40601198.789999999</v>
      </c>
      <c r="AD25" s="4">
        <f t="shared" si="13"/>
        <v>0</v>
      </c>
      <c r="AE25" s="4">
        <v>40601198.789999999</v>
      </c>
      <c r="AF25" s="4">
        <f t="shared" si="14"/>
        <v>-4052143.5099999979</v>
      </c>
      <c r="AG25" s="4">
        <v>36549055.280000001</v>
      </c>
      <c r="AH25" s="4">
        <f t="shared" si="15"/>
        <v>0</v>
      </c>
      <c r="AI25" s="4">
        <v>36549055.280000001</v>
      </c>
      <c r="AJ25" s="4">
        <f t="shared" si="16"/>
        <v>-2429095.6099999994</v>
      </c>
      <c r="AK25" s="4">
        <v>34119959.670000002</v>
      </c>
      <c r="AL25" s="4">
        <f t="shared" si="17"/>
        <v>0</v>
      </c>
      <c r="AM25" s="4">
        <v>34119959.670000002</v>
      </c>
      <c r="AN25" s="4">
        <f t="shared" si="18"/>
        <v>0</v>
      </c>
      <c r="AO25" s="4">
        <v>34119959.670000002</v>
      </c>
      <c r="AP25" s="4">
        <f t="shared" si="19"/>
        <v>0</v>
      </c>
      <c r="AQ25" s="4">
        <v>34119959.670000002</v>
      </c>
      <c r="AR25" s="4">
        <f t="shared" si="20"/>
        <v>425723.33999999613</v>
      </c>
      <c r="AS25" s="4">
        <v>34545683.009999998</v>
      </c>
      <c r="AT25" s="4">
        <f t="shared" si="21"/>
        <v>6715764.450000003</v>
      </c>
      <c r="AU25" s="4">
        <v>41261447.460000001</v>
      </c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</row>
    <row r="26" spans="1:226" s="8" customFormat="1" ht="25.5" x14ac:dyDescent="0.25">
      <c r="A26" s="3" t="s">
        <v>44</v>
      </c>
      <c r="B26" s="3" t="s">
        <v>45</v>
      </c>
      <c r="C26" s="4">
        <v>12189260</v>
      </c>
      <c r="D26" s="4">
        <f t="shared" si="1"/>
        <v>0</v>
      </c>
      <c r="E26" s="4">
        <v>12189260</v>
      </c>
      <c r="F26" s="4">
        <f t="shared" si="2"/>
        <v>0</v>
      </c>
      <c r="G26" s="4">
        <v>12189260</v>
      </c>
      <c r="H26" s="4">
        <f t="shared" si="3"/>
        <v>0</v>
      </c>
      <c r="I26" s="4">
        <v>12189260</v>
      </c>
      <c r="J26" s="4">
        <f t="shared" si="4"/>
        <v>0</v>
      </c>
      <c r="K26" s="4">
        <v>12189260</v>
      </c>
      <c r="L26" s="4">
        <f t="shared" si="5"/>
        <v>0</v>
      </c>
      <c r="M26" s="4">
        <v>12189260</v>
      </c>
      <c r="N26" s="4">
        <f t="shared" si="6"/>
        <v>0</v>
      </c>
      <c r="O26" s="4">
        <v>12189260</v>
      </c>
      <c r="P26" s="4">
        <f t="shared" si="7"/>
        <v>0</v>
      </c>
      <c r="Q26" s="4">
        <v>12189260</v>
      </c>
      <c r="R26" s="4">
        <f t="shared" si="8"/>
        <v>0</v>
      </c>
      <c r="S26" s="4">
        <v>12189260</v>
      </c>
      <c r="T26" s="5"/>
      <c r="U26" s="5"/>
      <c r="V26" s="4">
        <f t="shared" si="10"/>
        <v>800000</v>
      </c>
      <c r="W26" s="4">
        <v>12989260</v>
      </c>
      <c r="X26" s="4">
        <f t="shared" si="11"/>
        <v>0</v>
      </c>
      <c r="Y26" s="4">
        <v>12989260</v>
      </c>
      <c r="Z26" s="6"/>
      <c r="AA26" s="6"/>
      <c r="AB26" s="4">
        <f t="shared" si="12"/>
        <v>0</v>
      </c>
      <c r="AC26" s="4">
        <v>12989260</v>
      </c>
      <c r="AD26" s="4">
        <f t="shared" si="13"/>
        <v>0</v>
      </c>
      <c r="AE26" s="4">
        <v>12989260</v>
      </c>
      <c r="AF26" s="4">
        <f t="shared" si="14"/>
        <v>7553914.7300000004</v>
      </c>
      <c r="AG26" s="4">
        <v>20543174.73</v>
      </c>
      <c r="AH26" s="4">
        <f t="shared" si="15"/>
        <v>0</v>
      </c>
      <c r="AI26" s="4">
        <v>20543174.73</v>
      </c>
      <c r="AJ26" s="4">
        <f t="shared" si="16"/>
        <v>11087650.219999999</v>
      </c>
      <c r="AK26" s="4">
        <v>31630824.949999999</v>
      </c>
      <c r="AL26" s="4">
        <f t="shared" si="17"/>
        <v>0</v>
      </c>
      <c r="AM26" s="4">
        <v>31630824.949999999</v>
      </c>
      <c r="AN26" s="4">
        <f t="shared" si="18"/>
        <v>0</v>
      </c>
      <c r="AO26" s="4">
        <v>31630824.949999999</v>
      </c>
      <c r="AP26" s="4">
        <f t="shared" si="19"/>
        <v>85305100</v>
      </c>
      <c r="AQ26" s="4">
        <v>116935924.95</v>
      </c>
      <c r="AR26" s="4">
        <f t="shared" si="20"/>
        <v>-3364958.7199999988</v>
      </c>
      <c r="AS26" s="4">
        <v>113570966.23</v>
      </c>
      <c r="AT26" s="4">
        <f t="shared" si="21"/>
        <v>-83889828.070000008</v>
      </c>
      <c r="AU26" s="4">
        <v>29681138.16</v>
      </c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</row>
    <row r="27" spans="1:226" s="8" customFormat="1" ht="19.5" customHeight="1" x14ac:dyDescent="0.25">
      <c r="A27" s="3" t="s">
        <v>46</v>
      </c>
      <c r="B27" s="3" t="s">
        <v>47</v>
      </c>
      <c r="C27" s="4">
        <v>20000</v>
      </c>
      <c r="D27" s="4">
        <f t="shared" si="1"/>
        <v>0</v>
      </c>
      <c r="E27" s="4">
        <v>20000</v>
      </c>
      <c r="F27" s="4">
        <f t="shared" si="2"/>
        <v>0</v>
      </c>
      <c r="G27" s="4">
        <v>20000</v>
      </c>
      <c r="H27" s="4">
        <f t="shared" si="3"/>
        <v>0</v>
      </c>
      <c r="I27" s="4">
        <v>20000</v>
      </c>
      <c r="J27" s="4">
        <f t="shared" si="4"/>
        <v>0</v>
      </c>
      <c r="K27" s="4">
        <v>20000</v>
      </c>
      <c r="L27" s="4">
        <f t="shared" si="5"/>
        <v>0</v>
      </c>
      <c r="M27" s="4">
        <v>20000</v>
      </c>
      <c r="N27" s="4">
        <f t="shared" si="6"/>
        <v>0</v>
      </c>
      <c r="O27" s="4">
        <v>20000</v>
      </c>
      <c r="P27" s="4">
        <f t="shared" si="7"/>
        <v>0</v>
      </c>
      <c r="Q27" s="4">
        <v>20000</v>
      </c>
      <c r="R27" s="4">
        <f t="shared" si="8"/>
        <v>0</v>
      </c>
      <c r="S27" s="4">
        <v>20000</v>
      </c>
      <c r="T27" s="5"/>
      <c r="U27" s="5"/>
      <c r="V27" s="4">
        <f t="shared" si="10"/>
        <v>0</v>
      </c>
      <c r="W27" s="4">
        <v>20000</v>
      </c>
      <c r="X27" s="4">
        <f t="shared" si="11"/>
        <v>0</v>
      </c>
      <c r="Y27" s="4">
        <v>20000</v>
      </c>
      <c r="Z27" s="6"/>
      <c r="AA27" s="6"/>
      <c r="AB27" s="4">
        <f t="shared" si="12"/>
        <v>0</v>
      </c>
      <c r="AC27" s="4">
        <v>20000</v>
      </c>
      <c r="AD27" s="4">
        <f t="shared" si="13"/>
        <v>0</v>
      </c>
      <c r="AE27" s="4">
        <v>20000</v>
      </c>
      <c r="AF27" s="4">
        <f t="shared" si="14"/>
        <v>0</v>
      </c>
      <c r="AG27" s="4">
        <v>20000</v>
      </c>
      <c r="AH27" s="4">
        <f t="shared" si="15"/>
        <v>0</v>
      </c>
      <c r="AI27" s="4">
        <v>20000</v>
      </c>
      <c r="AJ27" s="4">
        <f t="shared" si="16"/>
        <v>0</v>
      </c>
      <c r="AK27" s="4">
        <v>20000</v>
      </c>
      <c r="AL27" s="4">
        <f t="shared" si="17"/>
        <v>0</v>
      </c>
      <c r="AM27" s="4">
        <v>20000</v>
      </c>
      <c r="AN27" s="4">
        <f t="shared" si="18"/>
        <v>0</v>
      </c>
      <c r="AO27" s="4">
        <v>20000</v>
      </c>
      <c r="AP27" s="4">
        <f t="shared" si="19"/>
        <v>0</v>
      </c>
      <c r="AQ27" s="4">
        <v>20000</v>
      </c>
      <c r="AR27" s="4">
        <f t="shared" si="20"/>
        <v>0</v>
      </c>
      <c r="AS27" s="4">
        <v>20000</v>
      </c>
      <c r="AT27" s="4">
        <f t="shared" si="21"/>
        <v>0</v>
      </c>
      <c r="AU27" s="4">
        <v>20000</v>
      </c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</row>
    <row r="28" spans="1:226" s="8" customFormat="1" ht="24.75" customHeight="1" x14ac:dyDescent="0.25">
      <c r="A28" s="3" t="s">
        <v>48</v>
      </c>
      <c r="B28" s="3" t="s">
        <v>49</v>
      </c>
      <c r="C28" s="4">
        <v>5139890</v>
      </c>
      <c r="D28" s="4">
        <f t="shared" si="1"/>
        <v>0</v>
      </c>
      <c r="E28" s="4">
        <v>5139890</v>
      </c>
      <c r="F28" s="4">
        <f t="shared" si="2"/>
        <v>0</v>
      </c>
      <c r="G28" s="4">
        <v>5139890</v>
      </c>
      <c r="H28" s="4">
        <f t="shared" si="3"/>
        <v>0</v>
      </c>
      <c r="I28" s="4">
        <v>5139890</v>
      </c>
      <c r="J28" s="4">
        <f t="shared" si="4"/>
        <v>0</v>
      </c>
      <c r="K28" s="4">
        <v>5139890</v>
      </c>
      <c r="L28" s="4">
        <f t="shared" si="5"/>
        <v>0</v>
      </c>
      <c r="M28" s="4">
        <v>5139890</v>
      </c>
      <c r="N28" s="4">
        <f t="shared" si="6"/>
        <v>0</v>
      </c>
      <c r="O28" s="4">
        <v>5139890</v>
      </c>
      <c r="P28" s="4">
        <f t="shared" si="7"/>
        <v>0</v>
      </c>
      <c r="Q28" s="4">
        <v>5139890</v>
      </c>
      <c r="R28" s="4">
        <f t="shared" si="8"/>
        <v>0</v>
      </c>
      <c r="S28" s="4">
        <v>5139890</v>
      </c>
      <c r="T28" s="5"/>
      <c r="U28" s="5"/>
      <c r="V28" s="4">
        <f t="shared" si="10"/>
        <v>0</v>
      </c>
      <c r="W28" s="4">
        <v>5139890</v>
      </c>
      <c r="X28" s="4">
        <f t="shared" si="11"/>
        <v>0</v>
      </c>
      <c r="Y28" s="4">
        <v>5139890</v>
      </c>
      <c r="Z28" s="6"/>
      <c r="AA28" s="6"/>
      <c r="AB28" s="4">
        <f t="shared" si="12"/>
        <v>0</v>
      </c>
      <c r="AC28" s="4">
        <v>5139890</v>
      </c>
      <c r="AD28" s="4">
        <f t="shared" si="13"/>
        <v>0</v>
      </c>
      <c r="AE28" s="4">
        <v>5139890</v>
      </c>
      <c r="AF28" s="4">
        <f t="shared" si="14"/>
        <v>0</v>
      </c>
      <c r="AG28" s="4">
        <v>5139890</v>
      </c>
      <c r="AH28" s="4">
        <f t="shared" si="15"/>
        <v>0</v>
      </c>
      <c r="AI28" s="4">
        <v>5139890</v>
      </c>
      <c r="AJ28" s="4">
        <f t="shared" si="16"/>
        <v>0</v>
      </c>
      <c r="AK28" s="4">
        <v>5139890</v>
      </c>
      <c r="AL28" s="4">
        <f t="shared" si="17"/>
        <v>0</v>
      </c>
      <c r="AM28" s="4">
        <v>5139890</v>
      </c>
      <c r="AN28" s="4">
        <f t="shared" si="18"/>
        <v>0</v>
      </c>
      <c r="AO28" s="4">
        <v>5139890</v>
      </c>
      <c r="AP28" s="4">
        <f t="shared" si="19"/>
        <v>0</v>
      </c>
      <c r="AQ28" s="4">
        <v>5139890</v>
      </c>
      <c r="AR28" s="4">
        <f t="shared" si="20"/>
        <v>1059838.5599999996</v>
      </c>
      <c r="AS28" s="4">
        <v>6199728.5599999996</v>
      </c>
      <c r="AT28" s="4">
        <f t="shared" si="21"/>
        <v>121027.47000000067</v>
      </c>
      <c r="AU28" s="4">
        <v>6320756.0300000003</v>
      </c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</row>
    <row r="29" spans="1:226" s="8" customFormat="1" ht="12.75" customHeight="1" x14ac:dyDescent="0.25">
      <c r="A29" s="3" t="s">
        <v>50</v>
      </c>
      <c r="B29" s="3" t="s">
        <v>51</v>
      </c>
      <c r="C29" s="4">
        <v>0</v>
      </c>
      <c r="D29" s="4">
        <f t="shared" si="1"/>
        <v>0</v>
      </c>
      <c r="E29" s="4">
        <v>0</v>
      </c>
      <c r="F29" s="4">
        <f t="shared" si="2"/>
        <v>0</v>
      </c>
      <c r="G29" s="4">
        <v>0</v>
      </c>
      <c r="H29" s="4">
        <f t="shared" si="3"/>
        <v>0</v>
      </c>
      <c r="I29" s="4">
        <v>0</v>
      </c>
      <c r="J29" s="4">
        <f t="shared" si="4"/>
        <v>0</v>
      </c>
      <c r="K29" s="4">
        <v>0</v>
      </c>
      <c r="L29" s="4">
        <f t="shared" si="5"/>
        <v>0</v>
      </c>
      <c r="M29" s="4">
        <v>0</v>
      </c>
      <c r="N29" s="4">
        <f t="shared" si="6"/>
        <v>0</v>
      </c>
      <c r="O29" s="4">
        <v>0</v>
      </c>
      <c r="P29" s="4">
        <f t="shared" si="7"/>
        <v>0</v>
      </c>
      <c r="Q29" s="4">
        <v>0</v>
      </c>
      <c r="R29" s="4">
        <f t="shared" si="8"/>
        <v>0</v>
      </c>
      <c r="S29" s="4">
        <v>0</v>
      </c>
      <c r="T29" s="5"/>
      <c r="U29" s="5"/>
      <c r="V29" s="4">
        <f t="shared" si="10"/>
        <v>0</v>
      </c>
      <c r="W29" s="4">
        <v>0</v>
      </c>
      <c r="X29" s="4">
        <f t="shared" si="11"/>
        <v>0</v>
      </c>
      <c r="Y29" s="4">
        <v>0</v>
      </c>
      <c r="Z29" s="6"/>
      <c r="AA29" s="6"/>
      <c r="AB29" s="4">
        <f t="shared" si="12"/>
        <v>0</v>
      </c>
      <c r="AC29" s="4">
        <v>0</v>
      </c>
      <c r="AD29" s="4">
        <f t="shared" si="13"/>
        <v>0</v>
      </c>
      <c r="AE29" s="4">
        <v>0</v>
      </c>
      <c r="AF29" s="4">
        <f t="shared" si="14"/>
        <v>0</v>
      </c>
      <c r="AG29" s="4">
        <v>0</v>
      </c>
      <c r="AH29" s="4">
        <f t="shared" si="15"/>
        <v>0</v>
      </c>
      <c r="AI29" s="4">
        <v>0</v>
      </c>
      <c r="AJ29" s="4">
        <f t="shared" si="16"/>
        <v>0</v>
      </c>
      <c r="AK29" s="4">
        <v>0</v>
      </c>
      <c r="AL29" s="4">
        <f t="shared" si="17"/>
        <v>0</v>
      </c>
      <c r="AM29" s="4">
        <v>0</v>
      </c>
      <c r="AN29" s="4">
        <f t="shared" si="18"/>
        <v>0</v>
      </c>
      <c r="AO29" s="4">
        <v>0</v>
      </c>
      <c r="AP29" s="4">
        <f t="shared" si="19"/>
        <v>0</v>
      </c>
      <c r="AQ29" s="4">
        <v>0</v>
      </c>
      <c r="AR29" s="4">
        <f t="shared" si="20"/>
        <v>0</v>
      </c>
      <c r="AS29" s="4">
        <v>0</v>
      </c>
      <c r="AT29" s="4">
        <f t="shared" si="21"/>
        <v>669470.19999999995</v>
      </c>
      <c r="AU29" s="4">
        <v>669470.19999999995</v>
      </c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</row>
    <row r="30" spans="1:226" s="20" customFormat="1" ht="14.25" customHeight="1" x14ac:dyDescent="0.25">
      <c r="A30" s="17" t="s">
        <v>13</v>
      </c>
      <c r="B30" s="17" t="s">
        <v>14</v>
      </c>
      <c r="C30" s="9">
        <f>C31+C38+C39+C40+C36+C37</f>
        <v>4326753317.25</v>
      </c>
      <c r="D30" s="9">
        <f t="shared" si="1"/>
        <v>61037902.850000381</v>
      </c>
      <c r="E30" s="9">
        <f>E31+E38+E39+E40+E36+E37</f>
        <v>4387791220.1000004</v>
      </c>
      <c r="F30" s="9">
        <f t="shared" si="2"/>
        <v>9086316</v>
      </c>
      <c r="G30" s="9">
        <f>G31+G38+G39+G40+G36+G37</f>
        <v>4396877536.1000004</v>
      </c>
      <c r="H30" s="9">
        <f t="shared" si="3"/>
        <v>8709541.3800001144</v>
      </c>
      <c r="I30" s="9">
        <f>I31+I38+I39+I40+I36+I37</f>
        <v>4405587077.4800005</v>
      </c>
      <c r="J30" s="9">
        <f t="shared" si="4"/>
        <v>15398212.919999123</v>
      </c>
      <c r="K30" s="9">
        <f>K31+K38+K39+K40+K36+K37</f>
        <v>4420985290.3999996</v>
      </c>
      <c r="L30" s="9">
        <f t="shared" si="5"/>
        <v>0</v>
      </c>
      <c r="M30" s="9">
        <f>M31+M38+M39+M40+M36+M37</f>
        <v>4420985290.3999996</v>
      </c>
      <c r="N30" s="9">
        <f t="shared" si="6"/>
        <v>38806024.600000381</v>
      </c>
      <c r="O30" s="9">
        <f>O31+O38+O39+O40+O36+O37</f>
        <v>4459791315</v>
      </c>
      <c r="P30" s="9">
        <f t="shared" si="7"/>
        <v>0</v>
      </c>
      <c r="Q30" s="9">
        <f>Q31+Q38+Q39+Q40+Q36+Q37</f>
        <v>4459791315</v>
      </c>
      <c r="R30" s="9">
        <f t="shared" si="8"/>
        <v>63262556.609999657</v>
      </c>
      <c r="S30" s="9">
        <f>S31+S38+S39+S40+S36+S37</f>
        <v>4523053871.6099997</v>
      </c>
      <c r="T30" s="9">
        <f t="shared" ref="T30:AA30" si="25">T31+T38+T39+T40+T36</f>
        <v>0</v>
      </c>
      <c r="U30" s="9">
        <f t="shared" si="25"/>
        <v>0</v>
      </c>
      <c r="V30" s="9">
        <f t="shared" si="10"/>
        <v>266422705.39999962</v>
      </c>
      <c r="W30" s="9">
        <f>W31+W38+W39+W40+W36+W37</f>
        <v>4789476577.0099993</v>
      </c>
      <c r="X30" s="9">
        <f t="shared" si="11"/>
        <v>56147800</v>
      </c>
      <c r="Y30" s="9">
        <f>Y31+Y38+Y39+Y40+Y36+Y37</f>
        <v>4845624377.0099993</v>
      </c>
      <c r="Z30" s="9">
        <f t="shared" si="25"/>
        <v>0</v>
      </c>
      <c r="AA30" s="9">
        <f t="shared" si="25"/>
        <v>0</v>
      </c>
      <c r="AB30" s="9">
        <f t="shared" si="12"/>
        <v>158596380.5</v>
      </c>
      <c r="AC30" s="9">
        <f>AC31+AC38+AC39+AC40+AC36+AC37</f>
        <v>5004220757.5099993</v>
      </c>
      <c r="AD30" s="9">
        <f t="shared" si="13"/>
        <v>0</v>
      </c>
      <c r="AE30" s="9">
        <f>AE31+AE38+AE39+AE40+AE36+AE37</f>
        <v>5004220757.5099993</v>
      </c>
      <c r="AF30" s="9">
        <f t="shared" si="14"/>
        <v>43578233.980000496</v>
      </c>
      <c r="AG30" s="9">
        <f>AG31+AG38+AG39+AG40+AG36+AG37</f>
        <v>5047798991.4899998</v>
      </c>
      <c r="AH30" s="9">
        <f t="shared" si="15"/>
        <v>0</v>
      </c>
      <c r="AI30" s="9">
        <f>AI31+AI38+AI39+AI40+AI36+AI37</f>
        <v>5047798991.4899998</v>
      </c>
      <c r="AJ30" s="9">
        <f t="shared" si="16"/>
        <v>137946477.02999878</v>
      </c>
      <c r="AK30" s="9">
        <f>AK31+AK38+AK39+AK40+AK36+AK37</f>
        <v>5185745468.5199986</v>
      </c>
      <c r="AL30" s="9">
        <f t="shared" si="17"/>
        <v>0</v>
      </c>
      <c r="AM30" s="9">
        <f>AM31+AM38+AM39+AM40+AM36+AM37</f>
        <v>5185745468.5199986</v>
      </c>
      <c r="AN30" s="9">
        <f t="shared" si="18"/>
        <v>0</v>
      </c>
      <c r="AO30" s="9">
        <f>AO31+AO38+AO39+AO40+AO36+AO37</f>
        <v>5185745468.5199986</v>
      </c>
      <c r="AP30" s="9">
        <f t="shared" si="19"/>
        <v>2638302.0600004196</v>
      </c>
      <c r="AQ30" s="9">
        <f>AQ31+AQ38+AQ39+AQ40+AQ36+AQ37</f>
        <v>5188383770.579999</v>
      </c>
      <c r="AR30" s="9">
        <f t="shared" si="20"/>
        <v>200000</v>
      </c>
      <c r="AS30" s="9">
        <f>AS31+AS38+AS39+AS40+AS36+AS37</f>
        <v>5188583770.579999</v>
      </c>
      <c r="AT30" s="9">
        <f t="shared" si="21"/>
        <v>313502465.13999939</v>
      </c>
      <c r="AU30" s="9">
        <f>AU31+AU38+AU39+AU40+AU36+AU37</f>
        <v>5502086235.7199984</v>
      </c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</row>
    <row r="31" spans="1:226" s="20" customFormat="1" ht="40.5" customHeight="1" x14ac:dyDescent="0.25">
      <c r="A31" s="17" t="s">
        <v>52</v>
      </c>
      <c r="B31" s="17" t="s">
        <v>15</v>
      </c>
      <c r="C31" s="9">
        <f>C32+C33+C34+C35</f>
        <v>4319785829.6199999</v>
      </c>
      <c r="D31" s="9">
        <f t="shared" si="1"/>
        <v>41037902.850000381</v>
      </c>
      <c r="E31" s="9">
        <f>E32+E33+E34+E35</f>
        <v>4360823732.4700003</v>
      </c>
      <c r="F31" s="9">
        <f t="shared" si="2"/>
        <v>9086316</v>
      </c>
      <c r="G31" s="9">
        <f>G32+G33+G34+G35</f>
        <v>4369910048.4700003</v>
      </c>
      <c r="H31" s="9">
        <f t="shared" si="3"/>
        <v>10361541.380000114</v>
      </c>
      <c r="I31" s="9">
        <f>I32+I33+I34+I35</f>
        <v>4380271589.8500004</v>
      </c>
      <c r="J31" s="9">
        <f t="shared" si="4"/>
        <v>15294265.059999466</v>
      </c>
      <c r="K31" s="9">
        <f>K32+K33+K34+K35</f>
        <v>4395565854.9099998</v>
      </c>
      <c r="L31" s="9">
        <f t="shared" si="5"/>
        <v>0</v>
      </c>
      <c r="M31" s="9">
        <f>M32+M33+M34+M35</f>
        <v>4395565854.9099998</v>
      </c>
      <c r="N31" s="9">
        <f t="shared" si="6"/>
        <v>8846008.9200000763</v>
      </c>
      <c r="O31" s="9">
        <f>O32+O33+O34+O35</f>
        <v>4404411863.8299999</v>
      </c>
      <c r="P31" s="9">
        <f t="shared" si="7"/>
        <v>0</v>
      </c>
      <c r="Q31" s="9">
        <f>Q32+Q33+Q34+Q35</f>
        <v>4404411863.8299999</v>
      </c>
      <c r="R31" s="9">
        <f t="shared" si="8"/>
        <v>63262556.609999657</v>
      </c>
      <c r="S31" s="9">
        <f>S32+S33+S34+S35</f>
        <v>4467674420.4399996</v>
      </c>
      <c r="T31" s="18"/>
      <c r="U31" s="18"/>
      <c r="V31" s="9">
        <f t="shared" si="10"/>
        <v>166354600</v>
      </c>
      <c r="W31" s="9">
        <f>W32+W33+W34+W35</f>
        <v>4634029020.4399996</v>
      </c>
      <c r="X31" s="9">
        <f t="shared" si="11"/>
        <v>56147800</v>
      </c>
      <c r="Y31" s="9">
        <f>Y32+Y33+Y34+Y35</f>
        <v>4690176820.4399996</v>
      </c>
      <c r="Z31" s="9">
        <f>Z32+Z33+Z34+Z35</f>
        <v>0</v>
      </c>
      <c r="AA31" s="9">
        <f>AA32+AA33+AA34+AA35</f>
        <v>0</v>
      </c>
      <c r="AB31" s="9">
        <f t="shared" si="12"/>
        <v>158596380.5</v>
      </c>
      <c r="AC31" s="9">
        <f>AC32+AC33+AC34+AC35</f>
        <v>4848773200.9399996</v>
      </c>
      <c r="AD31" s="9">
        <f t="shared" si="13"/>
        <v>0</v>
      </c>
      <c r="AE31" s="9">
        <f>AE32+AE33+AE34+AE35</f>
        <v>4848773200.9399996</v>
      </c>
      <c r="AF31" s="9">
        <f t="shared" si="14"/>
        <v>43013353.980000496</v>
      </c>
      <c r="AG31" s="9">
        <f>AG32+AG33+AG34+AG35</f>
        <v>4891786554.9200001</v>
      </c>
      <c r="AH31" s="9">
        <f t="shared" si="15"/>
        <v>0</v>
      </c>
      <c r="AI31" s="9">
        <f>AI32+AI33+AI34+AI35</f>
        <v>4891786554.9200001</v>
      </c>
      <c r="AJ31" s="9">
        <f t="shared" si="16"/>
        <v>138036597.87999916</v>
      </c>
      <c r="AK31" s="9">
        <f>AK32+AK33+AK34+AK35</f>
        <v>5029823152.7999992</v>
      </c>
      <c r="AL31" s="9">
        <f t="shared" si="17"/>
        <v>0</v>
      </c>
      <c r="AM31" s="9">
        <f>AM32+AM33+AM34+AM35</f>
        <v>5029823152.7999992</v>
      </c>
      <c r="AN31" s="9">
        <f t="shared" si="18"/>
        <v>0</v>
      </c>
      <c r="AO31" s="9">
        <f>AO32+AO33+AO34+AO35</f>
        <v>5029823152.7999992</v>
      </c>
      <c r="AP31" s="9">
        <f t="shared" si="19"/>
        <v>0</v>
      </c>
      <c r="AQ31" s="9">
        <f>AQ32+AQ33+AQ34+AQ35</f>
        <v>5029823152.7999992</v>
      </c>
      <c r="AR31" s="9">
        <f t="shared" si="20"/>
        <v>0</v>
      </c>
      <c r="AS31" s="9">
        <f>AS32+AS33+AS34+AS35</f>
        <v>5029823152.7999992</v>
      </c>
      <c r="AT31" s="9">
        <f t="shared" si="21"/>
        <v>314926835.06999969</v>
      </c>
      <c r="AU31" s="9">
        <f>AU32+AU33+AU34+AU35</f>
        <v>5344749987.8699989</v>
      </c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</row>
    <row r="32" spans="1:226" s="8" customFormat="1" ht="29.25" customHeight="1" x14ac:dyDescent="0.25">
      <c r="A32" s="3" t="s">
        <v>53</v>
      </c>
      <c r="B32" s="6" t="s">
        <v>54</v>
      </c>
      <c r="C32" s="4">
        <f>925067000+184625300</f>
        <v>1109692300</v>
      </c>
      <c r="D32" s="4">
        <f t="shared" si="1"/>
        <v>0</v>
      </c>
      <c r="E32" s="4">
        <v>1109692300</v>
      </c>
      <c r="F32" s="4">
        <f t="shared" si="2"/>
        <v>0</v>
      </c>
      <c r="G32" s="4">
        <v>1109692300</v>
      </c>
      <c r="H32" s="4">
        <f t="shared" si="3"/>
        <v>0</v>
      </c>
      <c r="I32" s="4">
        <v>1109692300</v>
      </c>
      <c r="J32" s="4">
        <f t="shared" si="4"/>
        <v>0</v>
      </c>
      <c r="K32" s="4">
        <v>1109692300</v>
      </c>
      <c r="L32" s="4">
        <f t="shared" si="5"/>
        <v>0</v>
      </c>
      <c r="M32" s="4">
        <v>1109692300</v>
      </c>
      <c r="N32" s="4">
        <f t="shared" si="6"/>
        <v>0</v>
      </c>
      <c r="O32" s="4">
        <v>1109692300</v>
      </c>
      <c r="P32" s="4">
        <f t="shared" si="7"/>
        <v>0</v>
      </c>
      <c r="Q32" s="4">
        <v>1109692300</v>
      </c>
      <c r="R32" s="4">
        <f t="shared" si="8"/>
        <v>0</v>
      </c>
      <c r="S32" s="4">
        <v>1109692300</v>
      </c>
      <c r="T32" s="5"/>
      <c r="U32" s="5"/>
      <c r="V32" s="4">
        <f t="shared" si="10"/>
        <v>56421700</v>
      </c>
      <c r="W32" s="4">
        <v>1166114000</v>
      </c>
      <c r="X32" s="4">
        <f t="shared" si="11"/>
        <v>0</v>
      </c>
      <c r="Y32" s="4">
        <v>1166114000</v>
      </c>
      <c r="Z32" s="6"/>
      <c r="AA32" s="6"/>
      <c r="AB32" s="4">
        <f t="shared" si="12"/>
        <v>4750000</v>
      </c>
      <c r="AC32" s="4">
        <v>1170864000</v>
      </c>
      <c r="AD32" s="4">
        <f t="shared" si="13"/>
        <v>0</v>
      </c>
      <c r="AE32" s="4">
        <v>1170864000</v>
      </c>
      <c r="AF32" s="4">
        <f t="shared" si="14"/>
        <v>12022200</v>
      </c>
      <c r="AG32" s="4">
        <v>1182886200</v>
      </c>
      <c r="AH32" s="4">
        <f t="shared" si="15"/>
        <v>0</v>
      </c>
      <c r="AI32" s="4">
        <v>1182886200</v>
      </c>
      <c r="AJ32" s="4">
        <f t="shared" si="16"/>
        <v>34679700</v>
      </c>
      <c r="AK32" s="4">
        <v>1217565900</v>
      </c>
      <c r="AL32" s="4">
        <f t="shared" si="17"/>
        <v>0</v>
      </c>
      <c r="AM32" s="4">
        <v>1217565900</v>
      </c>
      <c r="AN32" s="4">
        <f t="shared" si="18"/>
        <v>0</v>
      </c>
      <c r="AO32" s="4">
        <v>1217565900</v>
      </c>
      <c r="AP32" s="4">
        <f t="shared" si="19"/>
        <v>0</v>
      </c>
      <c r="AQ32" s="4">
        <v>1217565900</v>
      </c>
      <c r="AR32" s="4">
        <f t="shared" si="20"/>
        <v>0</v>
      </c>
      <c r="AS32" s="4">
        <v>1217565900</v>
      </c>
      <c r="AT32" s="4">
        <f t="shared" si="21"/>
        <v>39800900</v>
      </c>
      <c r="AU32" s="4">
        <f>925067000+315527600+16772200</f>
        <v>1257366800</v>
      </c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</row>
    <row r="33" spans="1:226" s="8" customFormat="1" ht="40.5" customHeight="1" x14ac:dyDescent="0.25">
      <c r="A33" s="3" t="s">
        <v>58</v>
      </c>
      <c r="B33" s="6" t="s">
        <v>55</v>
      </c>
      <c r="C33" s="4">
        <v>917807000</v>
      </c>
      <c r="D33" s="4">
        <f t="shared" si="1"/>
        <v>1332600</v>
      </c>
      <c r="E33" s="4">
        <v>919139600</v>
      </c>
      <c r="F33" s="4">
        <f t="shared" si="2"/>
        <v>0</v>
      </c>
      <c r="G33" s="4">
        <v>919139600</v>
      </c>
      <c r="H33" s="4">
        <f t="shared" si="3"/>
        <v>1122741.3799999952</v>
      </c>
      <c r="I33" s="4">
        <v>920262341.38</v>
      </c>
      <c r="J33" s="4">
        <f t="shared" si="4"/>
        <v>0</v>
      </c>
      <c r="K33" s="4">
        <v>920262341.38</v>
      </c>
      <c r="L33" s="4">
        <f t="shared" si="5"/>
        <v>0</v>
      </c>
      <c r="M33" s="4">
        <v>920262341.38</v>
      </c>
      <c r="N33" s="4">
        <f t="shared" si="6"/>
        <v>2.6799999475479126</v>
      </c>
      <c r="O33" s="4">
        <v>920262344.05999994</v>
      </c>
      <c r="P33" s="4">
        <f t="shared" si="7"/>
        <v>0</v>
      </c>
      <c r="Q33" s="4">
        <v>920262344.05999994</v>
      </c>
      <c r="R33" s="4">
        <f t="shared" si="8"/>
        <v>0</v>
      </c>
      <c r="S33" s="4">
        <v>920262344.05999994</v>
      </c>
      <c r="T33" s="5"/>
      <c r="U33" s="5"/>
      <c r="V33" s="4">
        <f t="shared" si="10"/>
        <v>-3202400</v>
      </c>
      <c r="W33" s="4">
        <v>917059944.05999994</v>
      </c>
      <c r="X33" s="4">
        <f t="shared" si="11"/>
        <v>56147800</v>
      </c>
      <c r="Y33" s="4">
        <v>973207744.05999994</v>
      </c>
      <c r="Z33" s="6"/>
      <c r="AA33" s="6"/>
      <c r="AB33" s="4">
        <f t="shared" si="12"/>
        <v>2035600</v>
      </c>
      <c r="AC33" s="4">
        <v>975243344.05999994</v>
      </c>
      <c r="AD33" s="4">
        <f t="shared" si="13"/>
        <v>0</v>
      </c>
      <c r="AE33" s="4">
        <v>975243344.05999994</v>
      </c>
      <c r="AF33" s="4">
        <f t="shared" si="14"/>
        <v>0</v>
      </c>
      <c r="AG33" s="4">
        <v>975243344.05999994</v>
      </c>
      <c r="AH33" s="4">
        <f t="shared" si="15"/>
        <v>0</v>
      </c>
      <c r="AI33" s="4">
        <v>975243344.05999994</v>
      </c>
      <c r="AJ33" s="4">
        <f t="shared" si="16"/>
        <v>138476100</v>
      </c>
      <c r="AK33" s="4">
        <v>1113719444.0599999</v>
      </c>
      <c r="AL33" s="4">
        <f t="shared" si="17"/>
        <v>0</v>
      </c>
      <c r="AM33" s="4">
        <v>1113719444.0599999</v>
      </c>
      <c r="AN33" s="4">
        <f t="shared" si="18"/>
        <v>0</v>
      </c>
      <c r="AO33" s="4">
        <v>1113719444.0599999</v>
      </c>
      <c r="AP33" s="4">
        <f t="shared" si="19"/>
        <v>0</v>
      </c>
      <c r="AQ33" s="4">
        <v>1113719444.0599999</v>
      </c>
      <c r="AR33" s="4">
        <f t="shared" si="20"/>
        <v>0</v>
      </c>
      <c r="AS33" s="4">
        <v>1113719444.0599999</v>
      </c>
      <c r="AT33" s="4">
        <f t="shared" si="21"/>
        <v>154337200</v>
      </c>
      <c r="AU33" s="4">
        <v>1268056644.0599999</v>
      </c>
      <c r="AV33" s="30"/>
      <c r="AW33" s="31"/>
      <c r="AX33" s="31"/>
      <c r="AY33" s="31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</row>
    <row r="34" spans="1:226" s="8" customFormat="1" ht="29.25" customHeight="1" x14ac:dyDescent="0.25">
      <c r="A34" s="3" t="s">
        <v>59</v>
      </c>
      <c r="B34" s="6" t="s">
        <v>56</v>
      </c>
      <c r="C34" s="4">
        <v>1976952900</v>
      </c>
      <c r="D34" s="4">
        <f t="shared" si="1"/>
        <v>0</v>
      </c>
      <c r="E34" s="4">
        <v>1976952900</v>
      </c>
      <c r="F34" s="4">
        <f t="shared" si="2"/>
        <v>0</v>
      </c>
      <c r="G34" s="4">
        <v>1976952900</v>
      </c>
      <c r="H34" s="4">
        <f t="shared" si="3"/>
        <v>0</v>
      </c>
      <c r="I34" s="4">
        <v>1976952900</v>
      </c>
      <c r="J34" s="4">
        <f t="shared" si="4"/>
        <v>0</v>
      </c>
      <c r="K34" s="4">
        <v>1976952900</v>
      </c>
      <c r="L34" s="4">
        <f t="shared" si="5"/>
        <v>0</v>
      </c>
      <c r="M34" s="4">
        <v>1976952900</v>
      </c>
      <c r="N34" s="4">
        <f t="shared" si="6"/>
        <v>0</v>
      </c>
      <c r="O34" s="4">
        <v>1976952900</v>
      </c>
      <c r="P34" s="4">
        <f t="shared" si="7"/>
        <v>0</v>
      </c>
      <c r="Q34" s="4">
        <v>1976952900</v>
      </c>
      <c r="R34" s="4">
        <f t="shared" si="8"/>
        <v>0</v>
      </c>
      <c r="S34" s="4">
        <v>1976952900</v>
      </c>
      <c r="T34" s="5"/>
      <c r="U34" s="5"/>
      <c r="V34" s="4">
        <f t="shared" si="10"/>
        <v>115135300</v>
      </c>
      <c r="W34" s="4">
        <v>2092088200</v>
      </c>
      <c r="X34" s="4">
        <f t="shared" si="11"/>
        <v>0</v>
      </c>
      <c r="Y34" s="4">
        <v>2092088200</v>
      </c>
      <c r="Z34" s="6"/>
      <c r="AA34" s="6"/>
      <c r="AB34" s="4">
        <f t="shared" si="12"/>
        <v>0</v>
      </c>
      <c r="AC34" s="4">
        <v>2092088200</v>
      </c>
      <c r="AD34" s="4">
        <f t="shared" si="13"/>
        <v>0</v>
      </c>
      <c r="AE34" s="4">
        <v>2092088200</v>
      </c>
      <c r="AF34" s="4">
        <f t="shared" si="14"/>
        <v>0</v>
      </c>
      <c r="AG34" s="4">
        <v>2092088200</v>
      </c>
      <c r="AH34" s="4">
        <f t="shared" si="15"/>
        <v>0</v>
      </c>
      <c r="AI34" s="4">
        <v>2092088200</v>
      </c>
      <c r="AJ34" s="4">
        <f t="shared" si="16"/>
        <v>-51119000</v>
      </c>
      <c r="AK34" s="4">
        <v>2040969200</v>
      </c>
      <c r="AL34" s="4">
        <f t="shared" si="17"/>
        <v>0</v>
      </c>
      <c r="AM34" s="4">
        <v>2040969200</v>
      </c>
      <c r="AN34" s="4">
        <f t="shared" si="18"/>
        <v>0</v>
      </c>
      <c r="AO34" s="4">
        <v>2040969200</v>
      </c>
      <c r="AP34" s="4">
        <f t="shared" si="19"/>
        <v>0</v>
      </c>
      <c r="AQ34" s="4">
        <v>2040969200</v>
      </c>
      <c r="AR34" s="4">
        <f t="shared" si="20"/>
        <v>0</v>
      </c>
      <c r="AS34" s="4">
        <v>2040969200</v>
      </c>
      <c r="AT34" s="4">
        <f t="shared" si="21"/>
        <v>-92846400</v>
      </c>
      <c r="AU34" s="4">
        <v>1948122800</v>
      </c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</row>
    <row r="35" spans="1:226" s="8" customFormat="1" ht="19.5" customHeight="1" x14ac:dyDescent="0.25">
      <c r="A35" s="3" t="s">
        <v>60</v>
      </c>
      <c r="B35" s="6" t="s">
        <v>57</v>
      </c>
      <c r="C35" s="4">
        <v>315333629.62</v>
      </c>
      <c r="D35" s="4">
        <f t="shared" si="1"/>
        <v>39705302.850000024</v>
      </c>
      <c r="E35" s="4">
        <v>355038932.47000003</v>
      </c>
      <c r="F35" s="4">
        <f t="shared" si="2"/>
        <v>9086316</v>
      </c>
      <c r="G35" s="4">
        <v>364125248.47000003</v>
      </c>
      <c r="H35" s="4">
        <f t="shared" si="3"/>
        <v>9238800</v>
      </c>
      <c r="I35" s="4">
        <v>373364048.47000003</v>
      </c>
      <c r="J35" s="4">
        <f t="shared" si="4"/>
        <v>15294265.059999943</v>
      </c>
      <c r="K35" s="4">
        <v>388658313.52999997</v>
      </c>
      <c r="L35" s="4">
        <f t="shared" si="5"/>
        <v>0</v>
      </c>
      <c r="M35" s="4">
        <v>388658313.52999997</v>
      </c>
      <c r="N35" s="4">
        <f t="shared" si="6"/>
        <v>8846006.2400000095</v>
      </c>
      <c r="O35" s="4">
        <v>397504319.76999998</v>
      </c>
      <c r="P35" s="4">
        <f t="shared" si="7"/>
        <v>0</v>
      </c>
      <c r="Q35" s="4">
        <v>397504319.76999998</v>
      </c>
      <c r="R35" s="4">
        <f t="shared" si="8"/>
        <v>63262556.610000014</v>
      </c>
      <c r="S35" s="4">
        <v>460766876.38</v>
      </c>
      <c r="T35" s="5"/>
      <c r="U35" s="5"/>
      <c r="V35" s="4">
        <f t="shared" si="10"/>
        <v>-2000000</v>
      </c>
      <c r="W35" s="4">
        <v>458766876.38</v>
      </c>
      <c r="X35" s="4">
        <f t="shared" si="11"/>
        <v>0</v>
      </c>
      <c r="Y35" s="4">
        <v>458766876.38</v>
      </c>
      <c r="Z35" s="6"/>
      <c r="AA35" s="6"/>
      <c r="AB35" s="4">
        <f t="shared" si="12"/>
        <v>151810780.5</v>
      </c>
      <c r="AC35" s="4">
        <v>610577656.88</v>
      </c>
      <c r="AD35" s="4">
        <f t="shared" si="13"/>
        <v>0</v>
      </c>
      <c r="AE35" s="4">
        <v>610577656.88</v>
      </c>
      <c r="AF35" s="4">
        <f t="shared" si="14"/>
        <v>30991153.980000019</v>
      </c>
      <c r="AG35" s="4">
        <v>641568810.86000001</v>
      </c>
      <c r="AH35" s="4">
        <f t="shared" si="15"/>
        <v>0</v>
      </c>
      <c r="AI35" s="4">
        <v>641568810.86000001</v>
      </c>
      <c r="AJ35" s="4">
        <f t="shared" si="16"/>
        <v>15999797.879999995</v>
      </c>
      <c r="AK35" s="4">
        <v>657568608.74000001</v>
      </c>
      <c r="AL35" s="4">
        <f t="shared" si="17"/>
        <v>0</v>
      </c>
      <c r="AM35" s="4">
        <v>657568608.74000001</v>
      </c>
      <c r="AN35" s="4">
        <f t="shared" si="18"/>
        <v>0</v>
      </c>
      <c r="AO35" s="4">
        <v>657568608.74000001</v>
      </c>
      <c r="AP35" s="4">
        <f t="shared" si="19"/>
        <v>0</v>
      </c>
      <c r="AQ35" s="4">
        <v>657568608.74000001</v>
      </c>
      <c r="AR35" s="4">
        <f t="shared" si="20"/>
        <v>0</v>
      </c>
      <c r="AS35" s="4">
        <v>657568608.74000001</v>
      </c>
      <c r="AT35" s="4">
        <f t="shared" si="21"/>
        <v>213635135.06999993</v>
      </c>
      <c r="AU35" s="4">
        <v>871203743.80999994</v>
      </c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</row>
    <row r="36" spans="1:226" s="8" customFormat="1" ht="40.5" customHeight="1" x14ac:dyDescent="0.25">
      <c r="A36" s="3" t="s">
        <v>64</v>
      </c>
      <c r="B36" s="6" t="s">
        <v>66</v>
      </c>
      <c r="C36" s="4">
        <v>0</v>
      </c>
      <c r="D36" s="4">
        <f t="shared" si="1"/>
        <v>0</v>
      </c>
      <c r="E36" s="4">
        <v>0</v>
      </c>
      <c r="F36" s="4">
        <f t="shared" si="2"/>
        <v>0</v>
      </c>
      <c r="G36" s="4">
        <v>0</v>
      </c>
      <c r="H36" s="4">
        <f t="shared" si="3"/>
        <v>250000</v>
      </c>
      <c r="I36" s="4">
        <v>250000</v>
      </c>
      <c r="J36" s="4">
        <f t="shared" si="4"/>
        <v>300000</v>
      </c>
      <c r="K36" s="4">
        <v>550000</v>
      </c>
      <c r="L36" s="4">
        <f t="shared" si="5"/>
        <v>0</v>
      </c>
      <c r="M36" s="4">
        <v>550000</v>
      </c>
      <c r="N36" s="4">
        <f t="shared" si="6"/>
        <v>0</v>
      </c>
      <c r="O36" s="4">
        <v>550000</v>
      </c>
      <c r="P36" s="4">
        <f t="shared" si="7"/>
        <v>0</v>
      </c>
      <c r="Q36" s="4">
        <v>550000</v>
      </c>
      <c r="R36" s="4">
        <f t="shared" si="8"/>
        <v>0</v>
      </c>
      <c r="S36" s="4">
        <v>550000</v>
      </c>
      <c r="T36" s="5"/>
      <c r="U36" s="5"/>
      <c r="V36" s="4">
        <f t="shared" si="10"/>
        <v>0</v>
      </c>
      <c r="W36" s="4">
        <v>550000</v>
      </c>
      <c r="X36" s="4">
        <f t="shared" si="11"/>
        <v>0</v>
      </c>
      <c r="Y36" s="4">
        <v>550000</v>
      </c>
      <c r="Z36" s="6"/>
      <c r="AA36" s="6"/>
      <c r="AB36" s="4">
        <f t="shared" si="12"/>
        <v>0</v>
      </c>
      <c r="AC36" s="4">
        <v>550000</v>
      </c>
      <c r="AD36" s="4">
        <f t="shared" si="13"/>
        <v>0</v>
      </c>
      <c r="AE36" s="4">
        <v>550000</v>
      </c>
      <c r="AF36" s="4">
        <f t="shared" si="14"/>
        <v>0</v>
      </c>
      <c r="AG36" s="4">
        <v>550000</v>
      </c>
      <c r="AH36" s="4">
        <f t="shared" si="15"/>
        <v>0</v>
      </c>
      <c r="AI36" s="4">
        <v>550000</v>
      </c>
      <c r="AJ36" s="4">
        <f t="shared" si="16"/>
        <v>0</v>
      </c>
      <c r="AK36" s="4">
        <v>550000</v>
      </c>
      <c r="AL36" s="4">
        <f t="shared" si="17"/>
        <v>0</v>
      </c>
      <c r="AM36" s="4">
        <v>550000</v>
      </c>
      <c r="AN36" s="4">
        <f t="shared" si="18"/>
        <v>0</v>
      </c>
      <c r="AO36" s="4">
        <v>550000</v>
      </c>
      <c r="AP36" s="4">
        <f t="shared" si="19"/>
        <v>0</v>
      </c>
      <c r="AQ36" s="4">
        <v>550000</v>
      </c>
      <c r="AR36" s="4">
        <f t="shared" si="20"/>
        <v>200000</v>
      </c>
      <c r="AS36" s="4">
        <v>750000</v>
      </c>
      <c r="AT36" s="4">
        <f t="shared" si="21"/>
        <v>0</v>
      </c>
      <c r="AU36" s="4">
        <v>750000</v>
      </c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</row>
    <row r="37" spans="1:226" s="8" customFormat="1" ht="40.5" customHeight="1" x14ac:dyDescent="0.25">
      <c r="A37" s="3" t="s">
        <v>70</v>
      </c>
      <c r="B37" s="6" t="s">
        <v>69</v>
      </c>
      <c r="C37" s="4">
        <v>0</v>
      </c>
      <c r="D37" s="4">
        <f t="shared" si="1"/>
        <v>0</v>
      </c>
      <c r="E37" s="4">
        <v>0</v>
      </c>
      <c r="F37" s="4">
        <f t="shared" si="2"/>
        <v>0</v>
      </c>
      <c r="G37" s="4">
        <v>0</v>
      </c>
      <c r="H37" s="4">
        <f t="shared" si="3"/>
        <v>0</v>
      </c>
      <c r="I37" s="4">
        <v>0</v>
      </c>
      <c r="J37" s="4">
        <f t="shared" si="4"/>
        <v>0</v>
      </c>
      <c r="K37" s="4">
        <v>0</v>
      </c>
      <c r="L37" s="4">
        <f t="shared" si="5"/>
        <v>0</v>
      </c>
      <c r="M37" s="4">
        <v>0</v>
      </c>
      <c r="N37" s="4">
        <f t="shared" si="6"/>
        <v>0</v>
      </c>
      <c r="O37" s="4">
        <v>0</v>
      </c>
      <c r="P37" s="4">
        <f t="shared" si="7"/>
        <v>0</v>
      </c>
      <c r="Q37" s="4">
        <v>0</v>
      </c>
      <c r="R37" s="4">
        <f t="shared" si="8"/>
        <v>0</v>
      </c>
      <c r="S37" s="4">
        <v>0</v>
      </c>
      <c r="T37" s="5"/>
      <c r="U37" s="5"/>
      <c r="V37" s="4">
        <f t="shared" si="10"/>
        <v>0</v>
      </c>
      <c r="W37" s="4">
        <v>0</v>
      </c>
      <c r="X37" s="4">
        <f t="shared" si="11"/>
        <v>0</v>
      </c>
      <c r="Y37" s="4">
        <v>0</v>
      </c>
      <c r="Z37" s="6"/>
      <c r="AA37" s="6"/>
      <c r="AB37" s="4">
        <f t="shared" si="12"/>
        <v>0</v>
      </c>
      <c r="AC37" s="4">
        <v>0</v>
      </c>
      <c r="AD37" s="4">
        <f t="shared" si="13"/>
        <v>0</v>
      </c>
      <c r="AE37" s="4">
        <v>0</v>
      </c>
      <c r="AF37" s="4">
        <f t="shared" si="14"/>
        <v>0</v>
      </c>
      <c r="AG37" s="4">
        <v>0</v>
      </c>
      <c r="AH37" s="4">
        <f t="shared" si="15"/>
        <v>0</v>
      </c>
      <c r="AI37" s="4">
        <v>0</v>
      </c>
      <c r="AJ37" s="4">
        <f t="shared" si="16"/>
        <v>0</v>
      </c>
      <c r="AK37" s="4">
        <v>0</v>
      </c>
      <c r="AL37" s="4">
        <f t="shared" si="17"/>
        <v>0</v>
      </c>
      <c r="AM37" s="4">
        <v>0</v>
      </c>
      <c r="AN37" s="4">
        <f t="shared" si="18"/>
        <v>0</v>
      </c>
      <c r="AO37" s="4">
        <v>0</v>
      </c>
      <c r="AP37" s="4">
        <f t="shared" si="19"/>
        <v>0</v>
      </c>
      <c r="AQ37" s="4">
        <v>0</v>
      </c>
      <c r="AR37" s="4">
        <f t="shared" si="20"/>
        <v>295500</v>
      </c>
      <c r="AS37" s="4">
        <v>295500</v>
      </c>
      <c r="AT37" s="4">
        <f t="shared" si="21"/>
        <v>0</v>
      </c>
      <c r="AU37" s="4">
        <v>295500</v>
      </c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</row>
    <row r="38" spans="1:226" s="8" customFormat="1" ht="19.5" customHeight="1" x14ac:dyDescent="0.25">
      <c r="A38" s="6" t="s">
        <v>61</v>
      </c>
      <c r="B38" s="6" t="s">
        <v>65</v>
      </c>
      <c r="C38" s="4">
        <v>6967487.6299999999</v>
      </c>
      <c r="D38" s="4">
        <f t="shared" si="1"/>
        <v>20000000</v>
      </c>
      <c r="E38" s="4">
        <v>26967487.629999999</v>
      </c>
      <c r="F38" s="4">
        <f t="shared" si="2"/>
        <v>0</v>
      </c>
      <c r="G38" s="4">
        <v>26967487.629999999</v>
      </c>
      <c r="H38" s="4">
        <f t="shared" si="3"/>
        <v>-1902000</v>
      </c>
      <c r="I38" s="4">
        <v>25065487.629999999</v>
      </c>
      <c r="J38" s="4">
        <f t="shared" si="4"/>
        <v>-131349</v>
      </c>
      <c r="K38" s="4">
        <v>24934138.629999999</v>
      </c>
      <c r="L38" s="4">
        <f t="shared" si="5"/>
        <v>0</v>
      </c>
      <c r="M38" s="4">
        <v>24934138.629999999</v>
      </c>
      <c r="N38" s="4">
        <f t="shared" si="6"/>
        <v>30000000.000000004</v>
      </c>
      <c r="O38" s="4">
        <v>54934138.630000003</v>
      </c>
      <c r="P38" s="4">
        <f t="shared" si="7"/>
        <v>0</v>
      </c>
      <c r="Q38" s="4">
        <v>54934138.630000003</v>
      </c>
      <c r="R38" s="4">
        <f t="shared" si="8"/>
        <v>0</v>
      </c>
      <c r="S38" s="4">
        <v>54934138.630000003</v>
      </c>
      <c r="T38" s="5"/>
      <c r="U38" s="5"/>
      <c r="V38" s="4">
        <f t="shared" si="10"/>
        <v>100092105.40000001</v>
      </c>
      <c r="W38" s="4">
        <v>155026244.03</v>
      </c>
      <c r="X38" s="4">
        <f t="shared" si="11"/>
        <v>0</v>
      </c>
      <c r="Y38" s="4">
        <v>155026244.03</v>
      </c>
      <c r="Z38" s="6"/>
      <c r="AA38" s="6"/>
      <c r="AB38" s="4">
        <f t="shared" si="12"/>
        <v>0</v>
      </c>
      <c r="AC38" s="4">
        <v>155026244.03</v>
      </c>
      <c r="AD38" s="4">
        <f t="shared" si="13"/>
        <v>0</v>
      </c>
      <c r="AE38" s="4">
        <v>155026244.03</v>
      </c>
      <c r="AF38" s="4">
        <f t="shared" si="14"/>
        <v>564880</v>
      </c>
      <c r="AG38" s="4">
        <v>155591124.03</v>
      </c>
      <c r="AH38" s="4">
        <f t="shared" si="15"/>
        <v>0</v>
      </c>
      <c r="AI38" s="4">
        <v>155591124.03</v>
      </c>
      <c r="AJ38" s="4">
        <f t="shared" si="16"/>
        <v>0</v>
      </c>
      <c r="AK38" s="4">
        <v>155591124.03</v>
      </c>
      <c r="AL38" s="4">
        <f t="shared" si="17"/>
        <v>0</v>
      </c>
      <c r="AM38" s="4">
        <v>155591124.03</v>
      </c>
      <c r="AN38" s="4">
        <f t="shared" si="18"/>
        <v>0</v>
      </c>
      <c r="AO38" s="4">
        <v>155591124.03</v>
      </c>
      <c r="AP38" s="4">
        <f t="shared" si="19"/>
        <v>2638302.0600000024</v>
      </c>
      <c r="AQ38" s="4">
        <v>158229426.09</v>
      </c>
      <c r="AR38" s="4">
        <f t="shared" si="20"/>
        <v>-295500</v>
      </c>
      <c r="AS38" s="4">
        <v>157933926.09</v>
      </c>
      <c r="AT38" s="4">
        <f t="shared" si="21"/>
        <v>2952059.7700000107</v>
      </c>
      <c r="AU38" s="4">
        <v>160885985.86000001</v>
      </c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</row>
    <row r="39" spans="1:226" s="8" customFormat="1" ht="89.25" x14ac:dyDescent="0.25">
      <c r="A39" s="6" t="s">
        <v>62</v>
      </c>
      <c r="B39" s="6" t="s">
        <v>67</v>
      </c>
      <c r="C39" s="4">
        <v>0</v>
      </c>
      <c r="D39" s="4">
        <f t="shared" si="1"/>
        <v>0</v>
      </c>
      <c r="E39" s="4">
        <v>0</v>
      </c>
      <c r="F39" s="4">
        <f t="shared" si="2"/>
        <v>0</v>
      </c>
      <c r="G39" s="4">
        <v>0</v>
      </c>
      <c r="H39" s="4">
        <f t="shared" si="3"/>
        <v>0</v>
      </c>
      <c r="I39" s="4">
        <v>0</v>
      </c>
      <c r="J39" s="4">
        <f t="shared" si="4"/>
        <v>0</v>
      </c>
      <c r="K39" s="4">
        <v>0</v>
      </c>
      <c r="L39" s="4">
        <f t="shared" si="5"/>
        <v>0</v>
      </c>
      <c r="M39" s="4">
        <v>0</v>
      </c>
      <c r="N39" s="4">
        <f t="shared" si="6"/>
        <v>0</v>
      </c>
      <c r="O39" s="4">
        <v>0</v>
      </c>
      <c r="P39" s="4">
        <f t="shared" si="7"/>
        <v>0</v>
      </c>
      <c r="Q39" s="4">
        <v>0</v>
      </c>
      <c r="R39" s="4">
        <f t="shared" si="8"/>
        <v>0</v>
      </c>
      <c r="S39" s="4">
        <v>0</v>
      </c>
      <c r="T39" s="5"/>
      <c r="U39" s="5"/>
      <c r="V39" s="4">
        <f t="shared" si="10"/>
        <v>0</v>
      </c>
      <c r="W39" s="4">
        <v>0</v>
      </c>
      <c r="X39" s="4">
        <f t="shared" si="11"/>
        <v>0</v>
      </c>
      <c r="Y39" s="4">
        <v>0</v>
      </c>
      <c r="Z39" s="6"/>
      <c r="AA39" s="6"/>
      <c r="AB39" s="4">
        <f t="shared" si="12"/>
        <v>0</v>
      </c>
      <c r="AC39" s="4">
        <v>0</v>
      </c>
      <c r="AD39" s="4">
        <f t="shared" si="13"/>
        <v>0</v>
      </c>
      <c r="AE39" s="4">
        <v>0</v>
      </c>
      <c r="AF39" s="4">
        <f t="shared" si="14"/>
        <v>0</v>
      </c>
      <c r="AG39" s="4">
        <v>0</v>
      </c>
      <c r="AH39" s="4">
        <f t="shared" si="15"/>
        <v>0</v>
      </c>
      <c r="AI39" s="4">
        <v>0</v>
      </c>
      <c r="AJ39" s="4">
        <f t="shared" si="16"/>
        <v>0</v>
      </c>
      <c r="AK39" s="4">
        <v>0</v>
      </c>
      <c r="AL39" s="4">
        <f t="shared" si="17"/>
        <v>0</v>
      </c>
      <c r="AM39" s="4">
        <v>0</v>
      </c>
      <c r="AN39" s="4">
        <f t="shared" si="18"/>
        <v>0</v>
      </c>
      <c r="AO39" s="4">
        <v>0</v>
      </c>
      <c r="AP39" s="4">
        <f t="shared" si="19"/>
        <v>0</v>
      </c>
      <c r="AQ39" s="4">
        <v>0</v>
      </c>
      <c r="AR39" s="4">
        <f t="shared" si="20"/>
        <v>0</v>
      </c>
      <c r="AS39" s="4">
        <v>0</v>
      </c>
      <c r="AT39" s="4">
        <f t="shared" si="21"/>
        <v>0</v>
      </c>
      <c r="AU39" s="4">
        <v>0</v>
      </c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</row>
    <row r="40" spans="1:226" s="21" customFormat="1" ht="38.25" x14ac:dyDescent="0.25">
      <c r="A40" s="6" t="s">
        <v>63</v>
      </c>
      <c r="B40" s="6" t="s">
        <v>68</v>
      </c>
      <c r="C40" s="4">
        <v>0</v>
      </c>
      <c r="D40" s="4">
        <f t="shared" si="1"/>
        <v>0</v>
      </c>
      <c r="E40" s="4">
        <v>0</v>
      </c>
      <c r="F40" s="4">
        <f t="shared" si="2"/>
        <v>0</v>
      </c>
      <c r="G40" s="4">
        <v>0</v>
      </c>
      <c r="H40" s="4">
        <f t="shared" si="3"/>
        <v>0</v>
      </c>
      <c r="I40" s="4">
        <v>0</v>
      </c>
      <c r="J40" s="4">
        <f t="shared" si="4"/>
        <v>-64703.14</v>
      </c>
      <c r="K40" s="4">
        <v>-64703.14</v>
      </c>
      <c r="L40" s="4">
        <f t="shared" si="5"/>
        <v>0</v>
      </c>
      <c r="M40" s="4">
        <v>-64703.14</v>
      </c>
      <c r="N40" s="4">
        <f t="shared" si="6"/>
        <v>-39984.320000000007</v>
      </c>
      <c r="O40" s="4">
        <v>-104687.46</v>
      </c>
      <c r="P40" s="4">
        <f t="shared" si="7"/>
        <v>0</v>
      </c>
      <c r="Q40" s="4">
        <v>-104687.46</v>
      </c>
      <c r="R40" s="4">
        <f t="shared" si="8"/>
        <v>0</v>
      </c>
      <c r="S40" s="4">
        <v>-104687.46</v>
      </c>
      <c r="T40" s="5"/>
      <c r="U40" s="5"/>
      <c r="V40" s="4">
        <f t="shared" si="10"/>
        <v>-24000</v>
      </c>
      <c r="W40" s="4">
        <v>-128687.46</v>
      </c>
      <c r="X40" s="4">
        <f t="shared" si="11"/>
        <v>0</v>
      </c>
      <c r="Y40" s="4">
        <v>-128687.46</v>
      </c>
      <c r="Z40" s="6"/>
      <c r="AA40" s="6"/>
      <c r="AB40" s="4">
        <f t="shared" si="12"/>
        <v>0</v>
      </c>
      <c r="AC40" s="4">
        <v>-128687.46</v>
      </c>
      <c r="AD40" s="4">
        <f t="shared" si="13"/>
        <v>0</v>
      </c>
      <c r="AE40" s="4">
        <v>-128687.46</v>
      </c>
      <c r="AF40" s="4">
        <f t="shared" si="14"/>
        <v>0</v>
      </c>
      <c r="AG40" s="4">
        <v>-128687.46</v>
      </c>
      <c r="AH40" s="4">
        <f t="shared" si="15"/>
        <v>0</v>
      </c>
      <c r="AI40" s="4">
        <v>-128687.46</v>
      </c>
      <c r="AJ40" s="4">
        <f t="shared" si="16"/>
        <v>-90120.849999999991</v>
      </c>
      <c r="AK40" s="4">
        <v>-218808.31</v>
      </c>
      <c r="AL40" s="4">
        <f t="shared" si="17"/>
        <v>0</v>
      </c>
      <c r="AM40" s="4">
        <v>-218808.31</v>
      </c>
      <c r="AN40" s="4">
        <f t="shared" si="18"/>
        <v>0</v>
      </c>
      <c r="AO40" s="4">
        <v>-218808.31</v>
      </c>
      <c r="AP40" s="4">
        <f t="shared" si="19"/>
        <v>0</v>
      </c>
      <c r="AQ40" s="4">
        <v>-218808.31</v>
      </c>
      <c r="AR40" s="4">
        <f t="shared" si="20"/>
        <v>0</v>
      </c>
      <c r="AS40" s="4">
        <v>-218808.31</v>
      </c>
      <c r="AT40" s="4">
        <f t="shared" si="21"/>
        <v>-4376429.7</v>
      </c>
      <c r="AU40" s="4">
        <v>-4595238.01</v>
      </c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</row>
    <row r="41" spans="1:226" s="1" customFormat="1" x14ac:dyDescent="0.25">
      <c r="F41" s="7"/>
    </row>
    <row r="42" spans="1:226" x14ac:dyDescent="0.25">
      <c r="F42" s="22"/>
      <c r="H42" s="11"/>
    </row>
  </sheetData>
  <mergeCells count="49">
    <mergeCell ref="AS4:AS5"/>
    <mergeCell ref="AT4:AT5"/>
    <mergeCell ref="E4:E5"/>
    <mergeCell ref="D4:D5"/>
    <mergeCell ref="AV33:AY33"/>
    <mergeCell ref="AJ4:AJ5"/>
    <mergeCell ref="AK4:AK5"/>
    <mergeCell ref="AR4:AR5"/>
    <mergeCell ref="AL4:AL5"/>
    <mergeCell ref="AM4:AM5"/>
    <mergeCell ref="AN4:AN5"/>
    <mergeCell ref="AO4:AO5"/>
    <mergeCell ref="AP4:AP5"/>
    <mergeCell ref="AQ4:AQ5"/>
    <mergeCell ref="AU4:AU5"/>
    <mergeCell ref="V4:V5"/>
    <mergeCell ref="AI4:AI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Q4:Q5"/>
    <mergeCell ref="R4:R5"/>
    <mergeCell ref="S4:S5"/>
    <mergeCell ref="T4:T5"/>
    <mergeCell ref="U4:U5"/>
    <mergeCell ref="A3:AD3"/>
    <mergeCell ref="A4:A5"/>
    <mergeCell ref="B4:B5"/>
    <mergeCell ref="C4:C5"/>
    <mergeCell ref="F4:F5"/>
    <mergeCell ref="G4:G5"/>
    <mergeCell ref="H4:H5"/>
    <mergeCell ref="I4:I5"/>
    <mergeCell ref="J4:J5"/>
    <mergeCell ref="K4:K5"/>
    <mergeCell ref="W4:W5"/>
    <mergeCell ref="L4:L5"/>
    <mergeCell ref="M4:M5"/>
    <mergeCell ref="N4:N5"/>
    <mergeCell ref="O4:O5"/>
    <mergeCell ref="P4:P5"/>
  </mergeCells>
  <pageMargins left="0" right="0" top="0.35433070866141736" bottom="0.35433070866141736" header="0" footer="0"/>
  <pageSetup paperSize="9" scale="51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2025-03-31T09:14:25Z</dcterms:modified>
</cp:coreProperties>
</file>